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C WYN JF Unitization (072439-000288)\"/>
    </mc:Choice>
  </mc:AlternateContent>
  <xr:revisionPtr revIDLastSave="0" documentId="8_{37C64842-3F47-42FA-A48B-48BA482E85CC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A'!$A$3:$S$745</definedName>
    <definedName name="_xlnm.Print_Titles" localSheetId="0">'Exhibit A'!$1:$3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0" i="2" l="1"/>
  <c r="G740" i="2"/>
  <c r="G739" i="2"/>
  <c r="G738" i="2"/>
  <c r="G737" i="2"/>
  <c r="F735" i="2"/>
  <c r="G735" i="2" s="1"/>
  <c r="F734" i="2"/>
  <c r="G734" i="2" s="1"/>
  <c r="F733" i="2"/>
  <c r="G733" i="2" s="1"/>
  <c r="F732" i="2"/>
  <c r="G732" i="2" s="1"/>
  <c r="F731" i="2"/>
  <c r="G731" i="2" s="1"/>
  <c r="F729" i="2"/>
  <c r="G729" i="2" s="1"/>
  <c r="F728" i="2"/>
  <c r="G728" i="2" s="1"/>
  <c r="F727" i="2"/>
  <c r="G727" i="2" s="1"/>
  <c r="F726" i="2"/>
  <c r="G726" i="2" s="1"/>
  <c r="F725" i="2"/>
  <c r="G725" i="2" s="1"/>
  <c r="F723" i="2"/>
  <c r="G723" i="2" s="1"/>
  <c r="F722" i="2"/>
  <c r="G722" i="2" s="1"/>
  <c r="F721" i="2"/>
  <c r="G721" i="2" s="1"/>
  <c r="F720" i="2"/>
  <c r="G720" i="2" s="1"/>
  <c r="F719" i="2"/>
  <c r="G719" i="2" s="1"/>
  <c r="G718" i="2"/>
  <c r="G717" i="2"/>
  <c r="G716" i="2"/>
  <c r="G715" i="2"/>
  <c r="G714" i="2"/>
  <c r="L713" i="2"/>
  <c r="F713" i="2"/>
  <c r="G713" i="2" s="1"/>
  <c r="L712" i="2"/>
  <c r="F712" i="2"/>
  <c r="G712" i="2" s="1"/>
  <c r="L711" i="2"/>
  <c r="F711" i="2"/>
  <c r="G711" i="2" s="1"/>
  <c r="L710" i="2"/>
  <c r="F710" i="2"/>
  <c r="G710" i="2" s="1"/>
  <c r="G708" i="2"/>
  <c r="G707" i="2"/>
  <c r="F706" i="2"/>
  <c r="G706" i="2" s="1"/>
  <c r="F705" i="2"/>
  <c r="G705" i="2" s="1"/>
  <c r="F704" i="2"/>
  <c r="G704" i="2" s="1"/>
  <c r="F703" i="2"/>
  <c r="G703" i="2" s="1"/>
  <c r="F702" i="2"/>
  <c r="G702" i="2" s="1"/>
  <c r="F701" i="2"/>
  <c r="G701" i="2" s="1"/>
  <c r="G700" i="2"/>
  <c r="F699" i="2"/>
  <c r="G699" i="2" s="1"/>
  <c r="F698" i="2"/>
  <c r="G698" i="2" s="1"/>
  <c r="G697" i="2"/>
  <c r="G696" i="2"/>
  <c r="G695" i="2"/>
  <c r="G694" i="2"/>
  <c r="G693" i="2"/>
  <c r="G690" i="2"/>
  <c r="G687" i="2"/>
  <c r="G682" i="2"/>
  <c r="F681" i="2"/>
  <c r="G681" i="2" s="1"/>
  <c r="F680" i="2"/>
  <c r="G680" i="2" s="1"/>
  <c r="G679" i="2"/>
  <c r="G678" i="2"/>
  <c r="G677" i="2"/>
  <c r="G676" i="2"/>
  <c r="G675" i="2"/>
  <c r="G674" i="2"/>
  <c r="G673" i="2"/>
  <c r="G672" i="2"/>
  <c r="G671" i="2"/>
  <c r="G670" i="2"/>
  <c r="G669" i="2"/>
  <c r="L668" i="2"/>
  <c r="G668" i="2"/>
  <c r="F667" i="2"/>
  <c r="G667" i="2" s="1"/>
  <c r="F666" i="2"/>
  <c r="G666" i="2" s="1"/>
  <c r="G665" i="2"/>
  <c r="G664" i="2"/>
  <c r="G663" i="2"/>
  <c r="F662" i="2"/>
  <c r="G662" i="2" s="1"/>
  <c r="F661" i="2"/>
  <c r="G661" i="2" s="1"/>
  <c r="F660" i="2"/>
  <c r="G660" i="2" s="1"/>
  <c r="F659" i="2"/>
  <c r="G659" i="2" s="1"/>
  <c r="F658" i="2"/>
  <c r="G658" i="2" s="1"/>
  <c r="F657" i="2"/>
  <c r="G657" i="2" s="1"/>
  <c r="L656" i="2"/>
  <c r="G656" i="2"/>
  <c r="G655" i="2"/>
  <c r="L654" i="2"/>
  <c r="F654" i="2"/>
  <c r="G654" i="2" s="1"/>
  <c r="L653" i="2"/>
  <c r="F653" i="2"/>
  <c r="G653" i="2" s="1"/>
  <c r="F652" i="2"/>
  <c r="G652" i="2" s="1"/>
  <c r="F651" i="2"/>
  <c r="G651" i="2" s="1"/>
  <c r="F650" i="2"/>
  <c r="G650" i="2" s="1"/>
  <c r="F649" i="2"/>
  <c r="G649" i="2" s="1"/>
  <c r="F648" i="2"/>
  <c r="G648" i="2" s="1"/>
  <c r="G647" i="2"/>
  <c r="G646" i="2"/>
  <c r="F645" i="2"/>
  <c r="G645" i="2" s="1"/>
  <c r="F644" i="2"/>
  <c r="G644" i="2" s="1"/>
  <c r="F643" i="2"/>
  <c r="G643" i="2" s="1"/>
  <c r="L642" i="2"/>
  <c r="F642" i="2"/>
  <c r="G642" i="2" s="1"/>
  <c r="G641" i="2"/>
  <c r="L640" i="2"/>
  <c r="F640" i="2"/>
  <c r="G640" i="2" s="1"/>
  <c r="L639" i="2"/>
  <c r="F639" i="2"/>
  <c r="G639" i="2" s="1"/>
  <c r="L638" i="2"/>
  <c r="F638" i="2"/>
  <c r="G638" i="2" s="1"/>
  <c r="F637" i="2"/>
  <c r="G637" i="2" s="1"/>
  <c r="F634" i="2"/>
  <c r="G634" i="2" s="1"/>
  <c r="F633" i="2"/>
  <c r="G633" i="2" s="1"/>
  <c r="F632" i="2"/>
  <c r="G632" i="2" s="1"/>
  <c r="F631" i="2"/>
  <c r="G631" i="2" s="1"/>
  <c r="F630" i="2"/>
  <c r="G630" i="2" s="1"/>
  <c r="F629" i="2"/>
  <c r="G629" i="2" s="1"/>
  <c r="F626" i="2"/>
  <c r="G626" i="2" s="1"/>
  <c r="F625" i="2"/>
  <c r="G625" i="2" s="1"/>
  <c r="F624" i="2"/>
  <c r="G624" i="2" s="1"/>
  <c r="F623" i="2"/>
  <c r="G623" i="2" s="1"/>
  <c r="F622" i="2"/>
  <c r="G622" i="2" s="1"/>
  <c r="F621" i="2"/>
  <c r="G621" i="2" s="1"/>
  <c r="F618" i="2"/>
  <c r="G618" i="2" s="1"/>
  <c r="F615" i="2"/>
  <c r="G615" i="2" s="1"/>
  <c r="F612" i="2"/>
  <c r="G612" i="2" s="1"/>
  <c r="F609" i="2"/>
  <c r="G609" i="2" s="1"/>
  <c r="F608" i="2"/>
  <c r="G608" i="2" s="1"/>
  <c r="F607" i="2"/>
  <c r="G607" i="2" s="1"/>
  <c r="F606" i="2"/>
  <c r="G606" i="2" s="1"/>
  <c r="F605" i="2"/>
  <c r="G605" i="2" s="1"/>
  <c r="F604" i="2"/>
  <c r="G604" i="2" s="1"/>
  <c r="F603" i="2"/>
  <c r="G603" i="2" s="1"/>
  <c r="F601" i="2"/>
  <c r="G601" i="2" s="1"/>
  <c r="F600" i="2"/>
  <c r="G600" i="2" s="1"/>
  <c r="F599" i="2"/>
  <c r="G599" i="2" s="1"/>
  <c r="F598" i="2"/>
  <c r="G598" i="2" s="1"/>
  <c r="F597" i="2"/>
  <c r="G597" i="2" s="1"/>
  <c r="F596" i="2"/>
  <c r="G596" i="2" s="1"/>
  <c r="F594" i="2"/>
  <c r="G594" i="2" s="1"/>
  <c r="F593" i="2"/>
  <c r="G593" i="2" s="1"/>
  <c r="F592" i="2"/>
  <c r="G592" i="2" s="1"/>
  <c r="F589" i="2"/>
  <c r="G589" i="2" s="1"/>
  <c r="F588" i="2"/>
  <c r="G588" i="2" s="1"/>
  <c r="F587" i="2"/>
  <c r="G587" i="2" s="1"/>
  <c r="F586" i="2"/>
  <c r="G586" i="2" s="1"/>
  <c r="F584" i="2"/>
  <c r="G584" i="2" s="1"/>
  <c r="F583" i="2"/>
  <c r="G583" i="2" s="1"/>
  <c r="F582" i="2"/>
  <c r="G582" i="2" s="1"/>
  <c r="F579" i="2"/>
  <c r="G579" i="2" s="1"/>
  <c r="F578" i="2"/>
  <c r="G578" i="2" s="1"/>
  <c r="F577" i="2"/>
  <c r="G577" i="2" s="1"/>
  <c r="F576" i="2"/>
  <c r="G576" i="2" s="1"/>
  <c r="F574" i="2"/>
  <c r="G574" i="2" s="1"/>
  <c r="F573" i="2"/>
  <c r="G573" i="2" s="1"/>
  <c r="F572" i="2"/>
  <c r="G572" i="2" s="1"/>
  <c r="F569" i="2"/>
  <c r="G569" i="2" s="1"/>
  <c r="F568" i="2"/>
  <c r="G568" i="2" s="1"/>
  <c r="F567" i="2"/>
  <c r="G567" i="2" s="1"/>
  <c r="F566" i="2"/>
  <c r="G566" i="2" s="1"/>
  <c r="F564" i="2"/>
  <c r="G564" i="2" s="1"/>
  <c r="F563" i="2"/>
  <c r="G563" i="2" s="1"/>
  <c r="F562" i="2"/>
  <c r="G562" i="2" s="1"/>
  <c r="F559" i="2"/>
  <c r="G559" i="2" s="1"/>
  <c r="F558" i="2"/>
  <c r="G558" i="2" s="1"/>
  <c r="F557" i="2"/>
  <c r="G557" i="2" s="1"/>
  <c r="F556" i="2"/>
  <c r="G556" i="2" s="1"/>
  <c r="F554" i="2"/>
  <c r="G554" i="2" s="1"/>
  <c r="F553" i="2"/>
  <c r="G553" i="2" s="1"/>
  <c r="F552" i="2"/>
  <c r="G552" i="2" s="1"/>
  <c r="F549" i="2"/>
  <c r="G549" i="2" s="1"/>
  <c r="F548" i="2"/>
  <c r="G548" i="2" s="1"/>
  <c r="F547" i="2"/>
  <c r="G547" i="2" s="1"/>
  <c r="G546" i="2"/>
  <c r="F546" i="2"/>
  <c r="F544" i="2"/>
  <c r="G544" i="2" s="1"/>
  <c r="F543" i="2"/>
  <c r="G543" i="2" s="1"/>
  <c r="F542" i="2"/>
  <c r="G542" i="2" s="1"/>
  <c r="F539" i="2"/>
  <c r="G539" i="2" s="1"/>
  <c r="F538" i="2"/>
  <c r="G538" i="2" s="1"/>
  <c r="F537" i="2"/>
  <c r="G537" i="2" s="1"/>
  <c r="F536" i="2"/>
  <c r="G536" i="2" s="1"/>
  <c r="F534" i="2"/>
  <c r="G534" i="2" s="1"/>
  <c r="F533" i="2"/>
  <c r="G533" i="2" s="1"/>
  <c r="F532" i="2"/>
  <c r="G532" i="2" s="1"/>
  <c r="F531" i="2"/>
  <c r="G531" i="2" s="1"/>
  <c r="F530" i="2"/>
  <c r="G530" i="2" s="1"/>
  <c r="F529" i="2"/>
  <c r="G529" i="2" s="1"/>
  <c r="F528" i="2"/>
  <c r="G528" i="2" s="1"/>
  <c r="F526" i="2"/>
  <c r="G526" i="2" s="1"/>
  <c r="L525" i="2"/>
  <c r="F525" i="2"/>
  <c r="G525" i="2" s="1"/>
  <c r="L524" i="2"/>
  <c r="F524" i="2"/>
  <c r="G524" i="2" s="1"/>
  <c r="L523" i="2"/>
  <c r="F523" i="2"/>
  <c r="G523" i="2" s="1"/>
  <c r="L522" i="2"/>
  <c r="F522" i="2"/>
  <c r="G522" i="2" s="1"/>
  <c r="L521" i="2"/>
  <c r="F521" i="2"/>
  <c r="G521" i="2" s="1"/>
  <c r="F520" i="2"/>
  <c r="G520" i="2" s="1"/>
  <c r="F519" i="2"/>
  <c r="G519" i="2" s="1"/>
  <c r="F518" i="2"/>
  <c r="G518" i="2" s="1"/>
  <c r="L517" i="2"/>
  <c r="G517" i="2"/>
  <c r="F517" i="2"/>
  <c r="F516" i="2"/>
  <c r="G516" i="2" s="1"/>
  <c r="L515" i="2"/>
  <c r="F515" i="2"/>
  <c r="G515" i="2" s="1"/>
  <c r="L514" i="2"/>
  <c r="F514" i="2"/>
  <c r="G514" i="2" s="1"/>
  <c r="L513" i="2"/>
  <c r="F513" i="2"/>
  <c r="G513" i="2" s="1"/>
  <c r="L512" i="2"/>
  <c r="F512" i="2"/>
  <c r="G512" i="2" s="1"/>
  <c r="L511" i="2"/>
  <c r="F511" i="2"/>
  <c r="G511" i="2" s="1"/>
  <c r="F510" i="2"/>
  <c r="G510" i="2" s="1"/>
  <c r="F509" i="2"/>
  <c r="G509" i="2" s="1"/>
  <c r="F508" i="2"/>
  <c r="G508" i="2" s="1"/>
  <c r="L507" i="2"/>
  <c r="F507" i="2"/>
  <c r="G507" i="2" s="1"/>
  <c r="F506" i="2"/>
  <c r="G506" i="2" s="1"/>
  <c r="F505" i="2"/>
  <c r="G505" i="2" s="1"/>
  <c r="F504" i="2"/>
  <c r="G504" i="2" s="1"/>
  <c r="F503" i="2"/>
  <c r="G503" i="2" s="1"/>
  <c r="F502" i="2"/>
  <c r="G502" i="2" s="1"/>
  <c r="F501" i="2"/>
  <c r="G501" i="2" s="1"/>
  <c r="F500" i="2"/>
  <c r="G500" i="2" s="1"/>
  <c r="F499" i="2"/>
  <c r="G499" i="2" s="1"/>
  <c r="F498" i="2"/>
  <c r="G498" i="2" s="1"/>
  <c r="F497" i="2"/>
  <c r="G497" i="2" s="1"/>
  <c r="F496" i="2"/>
  <c r="G496" i="2" s="1"/>
  <c r="F495" i="2"/>
  <c r="G495" i="2" s="1"/>
  <c r="L494" i="2"/>
  <c r="F494" i="2"/>
  <c r="G494" i="2" s="1"/>
  <c r="L490" i="2"/>
  <c r="F490" i="2"/>
  <c r="G490" i="2" s="1"/>
  <c r="L486" i="2"/>
  <c r="F486" i="2"/>
  <c r="G486" i="2" s="1"/>
  <c r="L482" i="2"/>
  <c r="F482" i="2"/>
  <c r="G482" i="2" s="1"/>
  <c r="L478" i="2"/>
  <c r="F478" i="2"/>
  <c r="G478" i="2" s="1"/>
  <c r="L474" i="2"/>
  <c r="F474" i="2"/>
  <c r="G474" i="2" s="1"/>
  <c r="F470" i="2"/>
  <c r="G470" i="2" s="1"/>
  <c r="L466" i="2"/>
  <c r="F466" i="2"/>
  <c r="G466" i="2" s="1"/>
  <c r="L462" i="2"/>
  <c r="F462" i="2"/>
  <c r="G462" i="2" s="1"/>
  <c r="L458" i="2"/>
  <c r="F458" i="2"/>
  <c r="G458" i="2" s="1"/>
  <c r="L454" i="2"/>
  <c r="F454" i="2"/>
  <c r="G454" i="2" s="1"/>
  <c r="L450" i="2"/>
  <c r="F450" i="2"/>
  <c r="G450" i="2" s="1"/>
  <c r="F446" i="2"/>
  <c r="G446" i="2" s="1"/>
  <c r="L445" i="2"/>
  <c r="F445" i="2"/>
  <c r="G445" i="2" s="1"/>
  <c r="F444" i="2"/>
  <c r="G444" i="2" s="1"/>
  <c r="F443" i="2"/>
  <c r="G443" i="2" s="1"/>
  <c r="G442" i="2"/>
  <c r="G441" i="2"/>
  <c r="F440" i="2"/>
  <c r="G440" i="2" s="1"/>
  <c r="F439" i="2"/>
  <c r="G439" i="2" s="1"/>
  <c r="F438" i="2"/>
  <c r="G438" i="2" s="1"/>
  <c r="F437" i="2"/>
  <c r="G437" i="2" s="1"/>
  <c r="G436" i="2"/>
  <c r="F435" i="2"/>
  <c r="G435" i="2" s="1"/>
  <c r="G434" i="2"/>
  <c r="L433" i="2"/>
  <c r="F433" i="2"/>
  <c r="G433" i="2" s="1"/>
  <c r="F431" i="2"/>
  <c r="G431" i="2" s="1"/>
  <c r="F430" i="2"/>
  <c r="G430" i="2" s="1"/>
  <c r="F428" i="2"/>
  <c r="G428" i="2" s="1"/>
  <c r="L427" i="2"/>
  <c r="F427" i="2"/>
  <c r="G427" i="2" s="1"/>
  <c r="G426" i="2"/>
  <c r="G425" i="2"/>
  <c r="L424" i="2"/>
  <c r="F424" i="2"/>
  <c r="G424" i="2" s="1"/>
  <c r="F422" i="2"/>
  <c r="G422" i="2" s="1"/>
  <c r="F421" i="2"/>
  <c r="G421" i="2" s="1"/>
  <c r="F420" i="2"/>
  <c r="G420" i="2" s="1"/>
  <c r="L416" i="2"/>
  <c r="F416" i="2"/>
  <c r="G416" i="2" s="1"/>
  <c r="L412" i="2"/>
  <c r="F412" i="2"/>
  <c r="G412" i="2" s="1"/>
  <c r="L408" i="2"/>
  <c r="F408" i="2"/>
  <c r="G408" i="2" s="1"/>
  <c r="L404" i="2"/>
  <c r="F404" i="2"/>
  <c r="G404" i="2" s="1"/>
  <c r="L400" i="2"/>
  <c r="F400" i="2"/>
  <c r="G400" i="2" s="1"/>
  <c r="F396" i="2"/>
  <c r="G396" i="2" s="1"/>
  <c r="L392" i="2"/>
  <c r="F392" i="2"/>
  <c r="G392" i="2" s="1"/>
  <c r="L388" i="2"/>
  <c r="F388" i="2"/>
  <c r="G388" i="2" s="1"/>
  <c r="L384" i="2"/>
  <c r="F384" i="2"/>
  <c r="G384" i="2" s="1"/>
  <c r="L380" i="2"/>
  <c r="F380" i="2"/>
  <c r="G380" i="2" s="1"/>
  <c r="L376" i="2"/>
  <c r="F376" i="2"/>
  <c r="G376" i="2" s="1"/>
  <c r="F372" i="2"/>
  <c r="G372" i="2" s="1"/>
  <c r="F371" i="2"/>
  <c r="G371" i="2" s="1"/>
  <c r="F370" i="2"/>
  <c r="G370" i="2" s="1"/>
  <c r="F368" i="2"/>
  <c r="G368" i="2" s="1"/>
  <c r="L364" i="2"/>
  <c r="F364" i="2"/>
  <c r="G364" i="2" s="1"/>
  <c r="L360" i="2"/>
  <c r="F360" i="2"/>
  <c r="G360" i="2" s="1"/>
  <c r="L356" i="2"/>
  <c r="F356" i="2"/>
  <c r="G356" i="2" s="1"/>
  <c r="L352" i="2"/>
  <c r="F352" i="2"/>
  <c r="G352" i="2" s="1"/>
  <c r="L348" i="2"/>
  <c r="F348" i="2"/>
  <c r="G348" i="2" s="1"/>
  <c r="F344" i="2"/>
  <c r="G344" i="2" s="1"/>
  <c r="F342" i="2"/>
  <c r="G342" i="2" s="1"/>
  <c r="L338" i="2"/>
  <c r="F338" i="2"/>
  <c r="G338" i="2" s="1"/>
  <c r="L334" i="2"/>
  <c r="F334" i="2"/>
  <c r="G334" i="2" s="1"/>
  <c r="L330" i="2"/>
  <c r="F330" i="2"/>
  <c r="G330" i="2" s="1"/>
  <c r="L326" i="2"/>
  <c r="F326" i="2"/>
  <c r="G326" i="2" s="1"/>
  <c r="L322" i="2"/>
  <c r="F322" i="2"/>
  <c r="G322" i="2" s="1"/>
  <c r="F318" i="2"/>
  <c r="G318" i="2" s="1"/>
  <c r="L314" i="2"/>
  <c r="F314" i="2"/>
  <c r="G314" i="2" s="1"/>
  <c r="L310" i="2"/>
  <c r="F310" i="2"/>
  <c r="G310" i="2" s="1"/>
  <c r="L306" i="2"/>
  <c r="F306" i="2"/>
  <c r="G306" i="2" s="1"/>
  <c r="L302" i="2"/>
  <c r="F302" i="2"/>
  <c r="G302" i="2" s="1"/>
  <c r="L298" i="2"/>
  <c r="F298" i="2"/>
  <c r="G298" i="2" s="1"/>
  <c r="F294" i="2"/>
  <c r="G294" i="2" s="1"/>
  <c r="F293" i="2"/>
  <c r="G293" i="2" s="1"/>
  <c r="L289" i="2"/>
  <c r="F289" i="2"/>
  <c r="G289" i="2" s="1"/>
  <c r="L285" i="2"/>
  <c r="F285" i="2"/>
  <c r="G285" i="2" s="1"/>
  <c r="L281" i="2"/>
  <c r="F281" i="2"/>
  <c r="G281" i="2" s="1"/>
  <c r="L277" i="2"/>
  <c r="F277" i="2"/>
  <c r="G277" i="2" s="1"/>
  <c r="L273" i="2"/>
  <c r="F273" i="2"/>
  <c r="G273" i="2" s="1"/>
  <c r="F269" i="2"/>
  <c r="G269" i="2" s="1"/>
  <c r="F268" i="2"/>
  <c r="G268" i="2" s="1"/>
  <c r="L264" i="2"/>
  <c r="F264" i="2"/>
  <c r="G264" i="2" s="1"/>
  <c r="L260" i="2"/>
  <c r="F260" i="2"/>
  <c r="G260" i="2" s="1"/>
  <c r="L256" i="2"/>
  <c r="F256" i="2"/>
  <c r="G256" i="2" s="1"/>
  <c r="L252" i="2"/>
  <c r="F252" i="2"/>
  <c r="G252" i="2" s="1"/>
  <c r="L248" i="2"/>
  <c r="F248" i="2"/>
  <c r="G248" i="2" s="1"/>
  <c r="F244" i="2"/>
  <c r="G244" i="2" s="1"/>
  <c r="L240" i="2"/>
  <c r="F240" i="2"/>
  <c r="G240" i="2" s="1"/>
  <c r="L236" i="2"/>
  <c r="F236" i="2"/>
  <c r="G236" i="2" s="1"/>
  <c r="L232" i="2"/>
  <c r="F232" i="2"/>
  <c r="G232" i="2" s="1"/>
  <c r="L228" i="2"/>
  <c r="F228" i="2"/>
  <c r="G228" i="2" s="1"/>
  <c r="L224" i="2"/>
  <c r="F224" i="2"/>
  <c r="G224" i="2" s="1"/>
  <c r="F220" i="2"/>
  <c r="G220" i="2" s="1"/>
  <c r="L216" i="2"/>
  <c r="F216" i="2"/>
  <c r="G216" i="2" s="1"/>
  <c r="L212" i="2"/>
  <c r="F212" i="2"/>
  <c r="G212" i="2" s="1"/>
  <c r="L208" i="2"/>
  <c r="F208" i="2"/>
  <c r="G208" i="2" s="1"/>
  <c r="L204" i="2"/>
  <c r="F204" i="2"/>
  <c r="G204" i="2" s="1"/>
  <c r="L200" i="2"/>
  <c r="F200" i="2"/>
  <c r="G200" i="2" s="1"/>
  <c r="F196" i="2"/>
  <c r="G196" i="2" s="1"/>
  <c r="L192" i="2"/>
  <c r="F192" i="2"/>
  <c r="G192" i="2" s="1"/>
  <c r="L188" i="2"/>
  <c r="F188" i="2"/>
  <c r="G188" i="2" s="1"/>
  <c r="L184" i="2"/>
  <c r="F184" i="2"/>
  <c r="G184" i="2" s="1"/>
  <c r="L180" i="2"/>
  <c r="F180" i="2"/>
  <c r="G180" i="2" s="1"/>
  <c r="L176" i="2"/>
  <c r="F176" i="2"/>
  <c r="G176" i="2" s="1"/>
  <c r="F172" i="2"/>
  <c r="G172" i="2" s="1"/>
  <c r="L168" i="2"/>
  <c r="F168" i="2"/>
  <c r="G168" i="2" s="1"/>
  <c r="L164" i="2"/>
  <c r="F164" i="2"/>
  <c r="G164" i="2" s="1"/>
  <c r="L160" i="2"/>
  <c r="F160" i="2"/>
  <c r="G160" i="2" s="1"/>
  <c r="L156" i="2"/>
  <c r="F156" i="2"/>
  <c r="G156" i="2" s="1"/>
  <c r="L152" i="2"/>
  <c r="F152" i="2"/>
  <c r="G152" i="2" s="1"/>
  <c r="F148" i="2"/>
  <c r="G148" i="2" s="1"/>
  <c r="L144" i="2"/>
  <c r="F144" i="2"/>
  <c r="G144" i="2" s="1"/>
  <c r="L140" i="2"/>
  <c r="F140" i="2"/>
  <c r="G140" i="2" s="1"/>
  <c r="L136" i="2"/>
  <c r="F136" i="2"/>
  <c r="G136" i="2" s="1"/>
  <c r="L132" i="2"/>
  <c r="F132" i="2"/>
  <c r="G132" i="2" s="1"/>
  <c r="L128" i="2"/>
  <c r="F128" i="2"/>
  <c r="G128" i="2" s="1"/>
  <c r="F124" i="2"/>
  <c r="G124" i="2" s="1"/>
  <c r="L120" i="2"/>
  <c r="F120" i="2"/>
  <c r="G120" i="2" s="1"/>
  <c r="L116" i="2"/>
  <c r="F116" i="2"/>
  <c r="G116" i="2" s="1"/>
  <c r="L112" i="2"/>
  <c r="F112" i="2"/>
  <c r="G112" i="2" s="1"/>
  <c r="L108" i="2"/>
  <c r="F108" i="2"/>
  <c r="G108" i="2" s="1"/>
  <c r="L104" i="2"/>
  <c r="F104" i="2"/>
  <c r="G104" i="2" s="1"/>
  <c r="F100" i="2"/>
  <c r="G100" i="2" s="1"/>
  <c r="L96" i="2"/>
  <c r="F96" i="2"/>
  <c r="G96" i="2" s="1"/>
  <c r="L92" i="2"/>
  <c r="F92" i="2"/>
  <c r="G92" i="2" s="1"/>
  <c r="L88" i="2"/>
  <c r="F88" i="2"/>
  <c r="G88" i="2" s="1"/>
  <c r="L84" i="2"/>
  <c r="F84" i="2"/>
  <c r="G84" i="2" s="1"/>
  <c r="L80" i="2"/>
  <c r="F80" i="2"/>
  <c r="G80" i="2" s="1"/>
  <c r="F76" i="2"/>
  <c r="G76" i="2" s="1"/>
  <c r="L72" i="2"/>
  <c r="F72" i="2"/>
  <c r="G72" i="2" s="1"/>
  <c r="L68" i="2"/>
  <c r="F68" i="2"/>
  <c r="G68" i="2" s="1"/>
  <c r="L64" i="2"/>
  <c r="F64" i="2"/>
  <c r="G64" i="2" s="1"/>
  <c r="L60" i="2"/>
  <c r="F60" i="2"/>
  <c r="G60" i="2" s="1"/>
  <c r="L56" i="2"/>
  <c r="F56" i="2"/>
  <c r="G56" i="2" s="1"/>
  <c r="F52" i="2"/>
  <c r="G52" i="2" s="1"/>
  <c r="L48" i="2"/>
  <c r="F48" i="2"/>
  <c r="G48" i="2" s="1"/>
  <c r="L44" i="2"/>
  <c r="F44" i="2"/>
  <c r="G44" i="2" s="1"/>
  <c r="L40" i="2"/>
  <c r="F40" i="2"/>
  <c r="G40" i="2" s="1"/>
  <c r="L36" i="2"/>
  <c r="F36" i="2"/>
  <c r="G36" i="2" s="1"/>
  <c r="L32" i="2"/>
  <c r="F32" i="2"/>
  <c r="G32" i="2" s="1"/>
  <c r="F28" i="2"/>
  <c r="G28" i="2" s="1"/>
  <c r="L24" i="2"/>
  <c r="F24" i="2"/>
  <c r="G24" i="2" s="1"/>
  <c r="L20" i="2"/>
  <c r="F20" i="2"/>
  <c r="G20" i="2" s="1"/>
  <c r="L16" i="2"/>
  <c r="F16" i="2"/>
  <c r="G16" i="2" s="1"/>
  <c r="L12" i="2"/>
  <c r="F12" i="2"/>
  <c r="G12" i="2" s="1"/>
  <c r="L8" i="2"/>
  <c r="F8" i="2"/>
  <c r="G8" i="2" s="1"/>
  <c r="F4" i="2"/>
  <c r="G4" i="2" s="1"/>
  <c r="G741" i="2" l="1"/>
  <c r="H273" i="2" l="1"/>
  <c r="H707" i="2"/>
  <c r="M707" i="2" s="1"/>
  <c r="L707" i="2" s="1"/>
  <c r="H732" i="2"/>
  <c r="N732" i="2" s="1"/>
  <c r="L732" i="2" s="1"/>
  <c r="H546" i="2"/>
  <c r="M546" i="2" s="1"/>
  <c r="L546" i="2" s="1"/>
  <c r="H408" i="2"/>
  <c r="H715" i="2"/>
  <c r="N715" i="2" s="1"/>
  <c r="L715" i="2" s="1"/>
  <c r="H600" i="2"/>
  <c r="M600" i="2" s="1"/>
  <c r="L600" i="2" s="1"/>
  <c r="H514" i="2"/>
  <c r="H364" i="2"/>
  <c r="H725" i="2"/>
  <c r="N725" i="2" s="1"/>
  <c r="L725" i="2" s="1"/>
  <c r="H503" i="2"/>
  <c r="H326" i="2"/>
  <c r="H623" i="2"/>
  <c r="L623" i="2" s="1"/>
  <c r="H605" i="2"/>
  <c r="M605" i="2" s="1"/>
  <c r="L605" i="2" s="1"/>
  <c r="H499" i="2"/>
  <c r="H556" i="2"/>
  <c r="M556" i="2" s="1"/>
  <c r="L556" i="2" s="1"/>
  <c r="H633" i="2"/>
  <c r="L633" i="2" s="1"/>
  <c r="H608" i="2"/>
  <c r="M608" i="2" s="1"/>
  <c r="L608" i="2" s="1"/>
  <c r="H416" i="2"/>
  <c r="H708" i="2"/>
  <c r="N708" i="2" s="1"/>
  <c r="L708" i="2" s="1"/>
  <c r="H260" i="2"/>
  <c r="H168" i="2"/>
  <c r="H618" i="2"/>
  <c r="M618" i="2" s="1"/>
  <c r="L618" i="2" s="1"/>
  <c r="H318" i="2"/>
  <c r="M318" i="2" s="1"/>
  <c r="L318" i="2" s="1"/>
  <c r="H594" i="2"/>
  <c r="M594" i="2" s="1"/>
  <c r="L594" i="2" s="1"/>
  <c r="H599" i="2"/>
  <c r="M599" i="2" s="1"/>
  <c r="L599" i="2" s="1"/>
  <c r="H509" i="2"/>
  <c r="M509" i="2" s="1"/>
  <c r="L509" i="2" s="1"/>
  <c r="H344" i="2"/>
  <c r="M344" i="2" s="1"/>
  <c r="L344" i="2" s="1"/>
  <c r="H696" i="2"/>
  <c r="N696" i="2" s="1"/>
  <c r="L696" i="2" s="1"/>
  <c r="H693" i="2"/>
  <c r="N693" i="2" s="1"/>
  <c r="L693" i="2" s="1"/>
  <c r="H731" i="2"/>
  <c r="N731" i="2" s="1"/>
  <c r="L731" i="2" s="1"/>
  <c r="H64" i="2"/>
  <c r="H208" i="2"/>
  <c r="H539" i="2"/>
  <c r="M539" i="2" s="1"/>
  <c r="L539" i="2" s="1"/>
  <c r="H697" i="2"/>
  <c r="N697" i="2" s="1"/>
  <c r="L697" i="2" s="1"/>
  <c r="H658" i="2"/>
  <c r="M658" i="2" s="1"/>
  <c r="L658" i="2" s="1"/>
  <c r="H289" i="2"/>
  <c r="H104" i="2"/>
  <c r="H232" i="2"/>
  <c r="H293" i="2"/>
  <c r="M293" i="2" s="1"/>
  <c r="L293" i="2" s="1"/>
  <c r="H426" i="2"/>
  <c r="M426" i="2" s="1"/>
  <c r="L426" i="2" s="1"/>
  <c r="H28" i="2"/>
  <c r="M28" i="2" s="1"/>
  <c r="L28" i="2" s="1"/>
  <c r="H116" i="2"/>
  <c r="H662" i="2"/>
  <c r="M662" i="2" s="1"/>
  <c r="L662" i="2" s="1"/>
  <c r="H721" i="2"/>
  <c r="N721" i="2" s="1"/>
  <c r="L721" i="2" s="1"/>
  <c r="H645" i="2"/>
  <c r="M645" i="2" s="1"/>
  <c r="L645" i="2" s="1"/>
  <c r="H583" i="2"/>
  <c r="M583" i="2" s="1"/>
  <c r="L583" i="2" s="1"/>
  <c r="H515" i="2"/>
  <c r="H574" i="2"/>
  <c r="M574" i="2" s="1"/>
  <c r="L574" i="2" s="1"/>
  <c r="H4" i="2"/>
  <c r="M4" i="2" s="1"/>
  <c r="H589" i="2"/>
  <c r="M589" i="2" s="1"/>
  <c r="L589" i="2" s="1"/>
  <c r="H216" i="2"/>
  <c r="H578" i="2"/>
  <c r="M578" i="2" s="1"/>
  <c r="L578" i="2" s="1"/>
  <c r="H703" i="2"/>
  <c r="N703" i="2" s="1"/>
  <c r="L703" i="2" s="1"/>
  <c r="H507" i="2"/>
  <c r="H458" i="2"/>
  <c r="H637" i="2"/>
  <c r="M637" i="2" s="1"/>
  <c r="L637" i="2" s="1"/>
  <c r="H621" i="2"/>
  <c r="L621" i="2" s="1"/>
  <c r="H164" i="2"/>
  <c r="H20" i="2"/>
  <c r="H128" i="2"/>
  <c r="H281" i="2"/>
  <c r="H240" i="2"/>
  <c r="H212" i="2"/>
  <c r="H498" i="2"/>
  <c r="H646" i="2"/>
  <c r="M646" i="2" s="1"/>
  <c r="L646" i="2" s="1"/>
  <c r="H702" i="2"/>
  <c r="N702" i="2" s="1"/>
  <c r="L702" i="2" s="1"/>
  <c r="H714" i="2"/>
  <c r="N714" i="2" s="1"/>
  <c r="L714" i="2" s="1"/>
  <c r="H572" i="2"/>
  <c r="M572" i="2" s="1"/>
  <c r="L572" i="2" s="1"/>
  <c r="H497" i="2"/>
  <c r="H553" i="2"/>
  <c r="M553" i="2" s="1"/>
  <c r="L553" i="2" s="1"/>
  <c r="H733" i="2"/>
  <c r="N733" i="2" s="1"/>
  <c r="L733" i="2" s="1"/>
  <c r="H563" i="2"/>
  <c r="M563" i="2" s="1"/>
  <c r="L563" i="2" s="1"/>
  <c r="H132" i="2"/>
  <c r="H552" i="2"/>
  <c r="M552" i="2" s="1"/>
  <c r="L552" i="2" s="1"/>
  <c r="H641" i="2"/>
  <c r="M641" i="2" s="1"/>
  <c r="L641" i="2" s="1"/>
  <c r="H495" i="2"/>
  <c r="H437" i="2"/>
  <c r="M437" i="2" s="1"/>
  <c r="L437" i="2" s="1"/>
  <c r="H587" i="2"/>
  <c r="M587" i="2" s="1"/>
  <c r="L587" i="2" s="1"/>
  <c r="H609" i="2"/>
  <c r="M609" i="2" s="1"/>
  <c r="L609" i="2" s="1"/>
  <c r="H625" i="2"/>
  <c r="L625" i="2" s="1"/>
  <c r="H723" i="2"/>
  <c r="N723" i="2" s="1"/>
  <c r="L723" i="2" s="1"/>
  <c r="H92" i="2"/>
  <c r="H140" i="2"/>
  <c r="H124" i="2"/>
  <c r="M124" i="2" s="1"/>
  <c r="L124" i="2" s="1"/>
  <c r="H120" i="2"/>
  <c r="H466" i="2"/>
  <c r="H543" i="2"/>
  <c r="M543" i="2" s="1"/>
  <c r="L543" i="2" s="1"/>
  <c r="H651" i="2"/>
  <c r="M651" i="2" s="1"/>
  <c r="L651" i="2" s="1"/>
  <c r="H701" i="2"/>
  <c r="N701" i="2" s="1"/>
  <c r="L701" i="2" s="1"/>
  <c r="H559" i="2"/>
  <c r="M559" i="2" s="1"/>
  <c r="L559" i="2" s="1"/>
  <c r="H482" i="2"/>
  <c r="H537" i="2"/>
  <c r="M537" i="2" s="1"/>
  <c r="L537" i="2" s="1"/>
  <c r="H704" i="2"/>
  <c r="N704" i="2" s="1"/>
  <c r="L704" i="2" s="1"/>
  <c r="H536" i="2"/>
  <c r="M536" i="2" s="1"/>
  <c r="L536" i="2" s="1"/>
  <c r="H542" i="2"/>
  <c r="M542" i="2" s="1"/>
  <c r="L542" i="2" s="1"/>
  <c r="H632" i="2"/>
  <c r="L632" i="2" s="1"/>
  <c r="H653" i="2"/>
  <c r="O653" i="2" s="1"/>
  <c r="H424" i="2"/>
  <c r="H566" i="2"/>
  <c r="M566" i="2" s="1"/>
  <c r="L566" i="2" s="1"/>
  <c r="H586" i="2"/>
  <c r="M586" i="2" s="1"/>
  <c r="L586" i="2" s="1"/>
  <c r="H554" i="2"/>
  <c r="M554" i="2" s="1"/>
  <c r="L554" i="2" s="1"/>
  <c r="H538" i="2"/>
  <c r="M538" i="2" s="1"/>
  <c r="L538" i="2" s="1"/>
  <c r="H68" i="2"/>
  <c r="H32" i="2"/>
  <c r="H100" i="2"/>
  <c r="M100" i="2" s="1"/>
  <c r="L100" i="2" s="1"/>
  <c r="H84" i="2"/>
  <c r="H392" i="2"/>
  <c r="H450" i="2"/>
  <c r="H640" i="2"/>
  <c r="H694" i="2"/>
  <c r="N694" i="2" s="1"/>
  <c r="L694" i="2" s="1"/>
  <c r="H548" i="2"/>
  <c r="M548" i="2" s="1"/>
  <c r="L548" i="2" s="1"/>
  <c r="H727" i="2"/>
  <c r="N727" i="2" s="1"/>
  <c r="L727" i="2" s="1"/>
  <c r="H528" i="2"/>
  <c r="M528" i="2" s="1"/>
  <c r="L528" i="2" s="1"/>
  <c r="H682" i="2"/>
  <c r="N682" i="2" s="1"/>
  <c r="L682" i="2" s="1"/>
  <c r="H518" i="2"/>
  <c r="M518" i="2" s="1"/>
  <c r="L518" i="2" s="1"/>
  <c r="H713" i="2"/>
  <c r="H435" i="2"/>
  <c r="M435" i="2" s="1"/>
  <c r="L435" i="2" s="1"/>
  <c r="H607" i="2"/>
  <c r="M607" i="2" s="1"/>
  <c r="L607" i="2" s="1"/>
  <c r="H622" i="2"/>
  <c r="L622" i="2" s="1"/>
  <c r="H277" i="2"/>
  <c r="H549" i="2"/>
  <c r="M549" i="2" s="1"/>
  <c r="L549" i="2" s="1"/>
  <c r="H532" i="2"/>
  <c r="M532" i="2" s="1"/>
  <c r="L532" i="2" s="1"/>
  <c r="H478" i="2"/>
  <c r="H496" i="2"/>
  <c r="H8" i="2"/>
  <c r="H711" i="2"/>
  <c r="H88" i="2"/>
  <c r="H72" i="2"/>
  <c r="H96" i="2"/>
  <c r="H445" i="2"/>
  <c r="H523" i="2"/>
  <c r="H656" i="2"/>
  <c r="H530" i="2"/>
  <c r="M530" i="2" s="1"/>
  <c r="L530" i="2" s="1"/>
  <c r="H710" i="2"/>
  <c r="H519" i="2"/>
  <c r="M519" i="2" s="1"/>
  <c r="L519" i="2" s="1"/>
  <c r="H657" i="2"/>
  <c r="M657" i="2" s="1"/>
  <c r="L657" i="2" s="1"/>
  <c r="H474" i="2"/>
  <c r="H681" i="2"/>
  <c r="M681" i="2" s="1"/>
  <c r="L681" i="2" s="1"/>
  <c r="H421" i="2"/>
  <c r="M421" i="2" s="1"/>
  <c r="L421" i="2" s="1"/>
  <c r="H573" i="2"/>
  <c r="M573" i="2" s="1"/>
  <c r="L573" i="2" s="1"/>
  <c r="H598" i="2"/>
  <c r="M598" i="2" s="1"/>
  <c r="L598" i="2" s="1"/>
  <c r="H228" i="2"/>
  <c r="H516" i="2"/>
  <c r="M516" i="2" s="1"/>
  <c r="L516" i="2" s="1"/>
  <c r="H494" i="2"/>
  <c r="H438" i="2"/>
  <c r="M438" i="2" s="1"/>
  <c r="L438" i="2" s="1"/>
  <c r="H433" i="2"/>
  <c r="H576" i="2"/>
  <c r="M576" i="2" s="1"/>
  <c r="L576" i="2" s="1"/>
  <c r="H631" i="2"/>
  <c r="L631" i="2" s="1"/>
  <c r="H371" i="2"/>
  <c r="M371" i="2" s="1"/>
  <c r="L371" i="2" s="1"/>
  <c r="H338" i="2"/>
  <c r="H24" i="2"/>
  <c r="H370" i="2"/>
  <c r="M370" i="2" s="1"/>
  <c r="L370" i="2" s="1"/>
  <c r="H521" i="2"/>
  <c r="H630" i="2"/>
  <c r="L630" i="2" s="1"/>
  <c r="H726" i="2"/>
  <c r="N726" i="2" s="1"/>
  <c r="L726" i="2" s="1"/>
  <c r="H647" i="2"/>
  <c r="M647" i="2" s="1"/>
  <c r="L647" i="2" s="1"/>
  <c r="H505" i="2"/>
  <c r="H642" i="2"/>
  <c r="H431" i="2"/>
  <c r="M431" i="2" s="1"/>
  <c r="L431" i="2" s="1"/>
  <c r="H654" i="2"/>
  <c r="O654" i="2" s="1"/>
  <c r="H306" i="2"/>
  <c r="H567" i="2"/>
  <c r="M567" i="2" s="1"/>
  <c r="L567" i="2" s="1"/>
  <c r="H562" i="2"/>
  <c r="M562" i="2" s="1"/>
  <c r="L562" i="2" s="1"/>
  <c r="H152" i="2"/>
  <c r="H510" i="2"/>
  <c r="M510" i="2" s="1"/>
  <c r="L510" i="2" s="1"/>
  <c r="H428" i="2"/>
  <c r="M428" i="2" s="1"/>
  <c r="L428" i="2" s="1"/>
  <c r="H180" i="2"/>
  <c r="H412" i="2"/>
  <c r="H486" i="2"/>
  <c r="H597" i="2"/>
  <c r="M597" i="2" s="1"/>
  <c r="L597" i="2" s="1"/>
  <c r="H148" i="2"/>
  <c r="M148" i="2" s="1"/>
  <c r="L148" i="2" s="1"/>
  <c r="H269" i="2"/>
  <c r="M269" i="2" s="1"/>
  <c r="L269" i="2" s="1"/>
  <c r="H434" i="2"/>
  <c r="M434" i="2" s="1"/>
  <c r="L434" i="2" s="1"/>
  <c r="H342" i="2"/>
  <c r="M342" i="2" s="1"/>
  <c r="L342" i="2" s="1"/>
  <c r="H680" i="2"/>
  <c r="M680" i="2" s="1"/>
  <c r="L680" i="2" s="1"/>
  <c r="H604" i="2"/>
  <c r="M604" i="2" s="1"/>
  <c r="L604" i="2" s="1"/>
  <c r="H513" i="2"/>
  <c r="H624" i="2"/>
  <c r="L624" i="2" s="1"/>
  <c r="H512" i="2"/>
  <c r="H596" i="2"/>
  <c r="M596" i="2" s="1"/>
  <c r="L596" i="2" s="1"/>
  <c r="H334" i="2"/>
  <c r="H661" i="2"/>
  <c r="M661" i="2" s="1"/>
  <c r="L661" i="2" s="1"/>
  <c r="H511" i="2"/>
  <c r="H698" i="2"/>
  <c r="N698" i="2" s="1"/>
  <c r="L698" i="2" s="1"/>
  <c r="H517" i="2"/>
  <c r="H712" i="2"/>
  <c r="H504" i="2"/>
  <c r="H525" i="2"/>
  <c r="H634" i="2"/>
  <c r="M634" i="2" s="1"/>
  <c r="L634" i="2" s="1"/>
  <c r="H422" i="2"/>
  <c r="M422" i="2" s="1"/>
  <c r="L422" i="2" s="1"/>
  <c r="H462" i="2"/>
  <c r="H376" i="2"/>
  <c r="H56" i="2"/>
  <c r="H204" i="2"/>
  <c r="H500" i="2"/>
  <c r="H40" i="2"/>
  <c r="H430" i="2"/>
  <c r="M430" i="2" s="1"/>
  <c r="L430" i="2" s="1"/>
  <c r="H404" i="2"/>
  <c r="H36" i="2"/>
  <c r="H439" i="2"/>
  <c r="M439" i="2" s="1"/>
  <c r="L439" i="2" s="1"/>
  <c r="H659" i="2"/>
  <c r="M659" i="2" s="1"/>
  <c r="L659" i="2" s="1"/>
  <c r="H256" i="2"/>
  <c r="H544" i="2"/>
  <c r="M544" i="2" s="1"/>
  <c r="L544" i="2" s="1"/>
  <c r="H52" i="2"/>
  <c r="M52" i="2" s="1"/>
  <c r="L52" i="2" s="1"/>
  <c r="H302" i="2"/>
  <c r="H264" i="2"/>
  <c r="H454" i="2"/>
  <c r="H285" i="2"/>
  <c r="H310" i="2"/>
  <c r="H60" i="2"/>
  <c r="H740" i="2"/>
  <c r="H739" i="2"/>
  <c r="N739" i="2" s="1"/>
  <c r="L739" i="2" s="1"/>
  <c r="H700" i="2"/>
  <c r="N700" i="2" s="1"/>
  <c r="L700" i="2" s="1"/>
  <c r="H738" i="2"/>
  <c r="N738" i="2" s="1"/>
  <c r="L738" i="2" s="1"/>
  <c r="H728" i="2"/>
  <c r="N728" i="2" s="1"/>
  <c r="L728" i="2" s="1"/>
  <c r="H699" i="2"/>
  <c r="N699" i="2" s="1"/>
  <c r="L699" i="2" s="1"/>
  <c r="H695" i="2"/>
  <c r="N695" i="2" s="1"/>
  <c r="L695" i="2" s="1"/>
  <c r="H678" i="2"/>
  <c r="M678" i="2" s="1"/>
  <c r="L678" i="2" s="1"/>
  <c r="H670" i="2"/>
  <c r="M670" i="2" s="1"/>
  <c r="L670" i="2" s="1"/>
  <c r="H665" i="2"/>
  <c r="M665" i="2" s="1"/>
  <c r="L665" i="2" s="1"/>
  <c r="H348" i="2"/>
  <c r="H675" i="2"/>
  <c r="N675" i="2" s="1"/>
  <c r="L675" i="2" s="1"/>
  <c r="H734" i="2"/>
  <c r="N734" i="2" s="1"/>
  <c r="L734" i="2" s="1"/>
  <c r="H718" i="2"/>
  <c r="N718" i="2" s="1"/>
  <c r="L718" i="2" s="1"/>
  <c r="H687" i="2"/>
  <c r="M687" i="2" s="1"/>
  <c r="L687" i="2" s="1"/>
  <c r="H672" i="2"/>
  <c r="N672" i="2" s="1"/>
  <c r="H667" i="2"/>
  <c r="M667" i="2" s="1"/>
  <c r="L667" i="2" s="1"/>
  <c r="H677" i="2"/>
  <c r="N677" i="2" s="1"/>
  <c r="L677" i="2" s="1"/>
  <c r="H669" i="2"/>
  <c r="M669" i="2" s="1"/>
  <c r="L669" i="2" s="1"/>
  <c r="H664" i="2"/>
  <c r="M664" i="2" s="1"/>
  <c r="L664" i="2" s="1"/>
  <c r="H735" i="2"/>
  <c r="N735" i="2" s="1"/>
  <c r="L735" i="2" s="1"/>
  <c r="H676" i="2"/>
  <c r="N676" i="2" s="1"/>
  <c r="L676" i="2" s="1"/>
  <c r="H660" i="2"/>
  <c r="M660" i="2" s="1"/>
  <c r="L660" i="2" s="1"/>
  <c r="H666" i="2"/>
  <c r="M666" i="2" s="1"/>
  <c r="L666" i="2" s="1"/>
  <c r="H568" i="2"/>
  <c r="M568" i="2" s="1"/>
  <c r="L568" i="2" s="1"/>
  <c r="H547" i="2"/>
  <c r="M547" i="2" s="1"/>
  <c r="L547" i="2" s="1"/>
  <c r="H524" i="2"/>
  <c r="H508" i="2"/>
  <c r="M508" i="2" s="1"/>
  <c r="L508" i="2" s="1"/>
  <c r="H441" i="2"/>
  <c r="M441" i="2" s="1"/>
  <c r="L441" i="2" s="1"/>
  <c r="H673" i="2"/>
  <c r="N673" i="2" s="1"/>
  <c r="L673" i="2" s="1"/>
  <c r="H629" i="2"/>
  <c r="L629" i="2" s="1"/>
  <c r="H557" i="2"/>
  <c r="M557" i="2" s="1"/>
  <c r="L557" i="2" s="1"/>
  <c r="H531" i="2"/>
  <c r="M531" i="2" s="1"/>
  <c r="L531" i="2" s="1"/>
  <c r="H501" i="2"/>
  <c r="H490" i="2"/>
  <c r="H443" i="2"/>
  <c r="M443" i="2" s="1"/>
  <c r="L443" i="2" s="1"/>
  <c r="H425" i="2"/>
  <c r="M425" i="2" s="1"/>
  <c r="L425" i="2" s="1"/>
  <c r="H380" i="2"/>
  <c r="H372" i="2"/>
  <c r="M372" i="2" s="1"/>
  <c r="L372" i="2" s="1"/>
  <c r="H356" i="2"/>
  <c r="H314" i="2"/>
  <c r="H298" i="2"/>
  <c r="H252" i="2"/>
  <c r="H244" i="2"/>
  <c r="M244" i="2" s="1"/>
  <c r="L244" i="2" s="1"/>
  <c r="H200" i="2"/>
  <c r="H192" i="2"/>
  <c r="H176" i="2"/>
  <c r="H112" i="2"/>
  <c r="H80" i="2"/>
  <c r="H48" i="2"/>
  <c r="H16" i="2"/>
  <c r="H737" i="2"/>
  <c r="N737" i="2" s="1"/>
  <c r="L737" i="2" s="1"/>
  <c r="H717" i="2"/>
  <c r="N717" i="2" s="1"/>
  <c r="L717" i="2" s="1"/>
  <c r="H650" i="2"/>
  <c r="M650" i="2" s="1"/>
  <c r="L650" i="2" s="1"/>
  <c r="H638" i="2"/>
  <c r="H615" i="2"/>
  <c r="M615" i="2" s="1"/>
  <c r="L615" i="2" s="1"/>
  <c r="H534" i="2"/>
  <c r="M534" i="2" s="1"/>
  <c r="L534" i="2" s="1"/>
  <c r="H526" i="2"/>
  <c r="M526" i="2" s="1"/>
  <c r="L526" i="2" s="1"/>
  <c r="H470" i="2"/>
  <c r="M470" i="2" s="1"/>
  <c r="L470" i="2" s="1"/>
  <c r="H440" i="2"/>
  <c r="M440" i="2" s="1"/>
  <c r="L440" i="2" s="1"/>
  <c r="H427" i="2"/>
  <c r="H322" i="2"/>
  <c r="H236" i="2"/>
  <c r="H626" i="2"/>
  <c r="M626" i="2" s="1"/>
  <c r="L626" i="2" s="1"/>
  <c r="H603" i="2"/>
  <c r="M603" i="2" s="1"/>
  <c r="L603" i="2" s="1"/>
  <c r="H729" i="2"/>
  <c r="N729" i="2" s="1"/>
  <c r="L729" i="2" s="1"/>
  <c r="H720" i="2"/>
  <c r="N720" i="2" s="1"/>
  <c r="L720" i="2" s="1"/>
  <c r="H716" i="2"/>
  <c r="N716" i="2" s="1"/>
  <c r="L716" i="2" s="1"/>
  <c r="H706" i="2"/>
  <c r="N706" i="2" s="1"/>
  <c r="L706" i="2" s="1"/>
  <c r="H668" i="2"/>
  <c r="H649" i="2"/>
  <c r="M649" i="2" s="1"/>
  <c r="L649" i="2" s="1"/>
  <c r="H644" i="2"/>
  <c r="M644" i="2" s="1"/>
  <c r="L644" i="2" s="1"/>
  <c r="H612" i="2"/>
  <c r="M612" i="2" s="1"/>
  <c r="L612" i="2" s="1"/>
  <c r="H593" i="2"/>
  <c r="M593" i="2" s="1"/>
  <c r="L593" i="2" s="1"/>
  <c r="H330" i="2"/>
  <c r="H690" i="2"/>
  <c r="M690" i="2" s="1"/>
  <c r="L690" i="2" s="1"/>
  <c r="H671" i="2"/>
  <c r="M671" i="2" s="1"/>
  <c r="L671" i="2" s="1"/>
  <c r="H663" i="2"/>
  <c r="M663" i="2" s="1"/>
  <c r="L663" i="2" s="1"/>
  <c r="H652" i="2"/>
  <c r="M652" i="2" s="1"/>
  <c r="L652" i="2" s="1"/>
  <c r="H601" i="2"/>
  <c r="M601" i="2" s="1"/>
  <c r="L601" i="2" s="1"/>
  <c r="H582" i="2"/>
  <c r="M582" i="2" s="1"/>
  <c r="L582" i="2" s="1"/>
  <c r="H520" i="2"/>
  <c r="M520" i="2" s="1"/>
  <c r="L520" i="2" s="1"/>
  <c r="H442" i="2"/>
  <c r="M442" i="2" s="1"/>
  <c r="L442" i="2" s="1"/>
  <c r="H722" i="2"/>
  <c r="N722" i="2" s="1"/>
  <c r="L722" i="2" s="1"/>
  <c r="H679" i="2"/>
  <c r="M679" i="2" s="1"/>
  <c r="L679" i="2" s="1"/>
  <c r="H674" i="2"/>
  <c r="N674" i="2" s="1"/>
  <c r="L674" i="2" s="1"/>
  <c r="H639" i="2"/>
  <c r="H579" i="2"/>
  <c r="M579" i="2" s="1"/>
  <c r="L579" i="2" s="1"/>
  <c r="H558" i="2"/>
  <c r="M558" i="2" s="1"/>
  <c r="L558" i="2" s="1"/>
  <c r="H522" i="2"/>
  <c r="H502" i="2"/>
  <c r="H446" i="2"/>
  <c r="M446" i="2" s="1"/>
  <c r="L446" i="2" s="1"/>
  <c r="H444" i="2"/>
  <c r="M444" i="2" s="1"/>
  <c r="L444" i="2" s="1"/>
  <c r="H436" i="2"/>
  <c r="M436" i="2" s="1"/>
  <c r="L436" i="2" s="1"/>
  <c r="H268" i="2"/>
  <c r="M268" i="2" s="1"/>
  <c r="L268" i="2" s="1"/>
  <c r="H592" i="2"/>
  <c r="M592" i="2" s="1"/>
  <c r="L592" i="2" s="1"/>
  <c r="H368" i="2"/>
  <c r="M368" i="2" s="1"/>
  <c r="L368" i="2" s="1"/>
  <c r="H294" i="2"/>
  <c r="M294" i="2" s="1"/>
  <c r="L294" i="2" s="1"/>
  <c r="H76" i="2"/>
  <c r="M76" i="2" s="1"/>
  <c r="L76" i="2" s="1"/>
  <c r="H705" i="2"/>
  <c r="N705" i="2" s="1"/>
  <c r="L705" i="2" s="1"/>
  <c r="H384" i="2"/>
  <c r="H529" i="2"/>
  <c r="M529" i="2" s="1"/>
  <c r="L529" i="2" s="1"/>
  <c r="H108" i="2"/>
  <c r="H352" i="2"/>
  <c r="H172" i="2"/>
  <c r="M172" i="2" s="1"/>
  <c r="L172" i="2" s="1"/>
  <c r="H12" i="2"/>
  <c r="H719" i="2"/>
  <c r="N719" i="2" s="1"/>
  <c r="L719" i="2" s="1"/>
  <c r="H569" i="2"/>
  <c r="M569" i="2" s="1"/>
  <c r="L569" i="2" s="1"/>
  <c r="H360" i="2"/>
  <c r="H44" i="2"/>
  <c r="H655" i="2"/>
  <c r="M655" i="2" s="1"/>
  <c r="L655" i="2" s="1"/>
  <c r="H584" i="2"/>
  <c r="M584" i="2" s="1"/>
  <c r="L584" i="2" s="1"/>
  <c r="H184" i="2"/>
  <c r="H588" i="2"/>
  <c r="M588" i="2" s="1"/>
  <c r="L588" i="2" s="1"/>
  <c r="H388" i="2"/>
  <c r="H577" i="2"/>
  <c r="M577" i="2" s="1"/>
  <c r="L577" i="2" s="1"/>
  <c r="H396" i="2"/>
  <c r="M396" i="2" s="1"/>
  <c r="L396" i="2" s="1"/>
  <c r="H606" i="2"/>
  <c r="M606" i="2" s="1"/>
  <c r="L606" i="2" s="1"/>
  <c r="H420" i="2"/>
  <c r="M420" i="2" s="1"/>
  <c r="L420" i="2" s="1"/>
  <c r="H564" i="2"/>
  <c r="M564" i="2" s="1"/>
  <c r="L564" i="2" s="1"/>
  <c r="H643" i="2"/>
  <c r="M643" i="2" s="1"/>
  <c r="L643" i="2" s="1"/>
  <c r="H156" i="2"/>
  <c r="H506" i="2"/>
  <c r="M506" i="2" s="1"/>
  <c r="L506" i="2" s="1"/>
  <c r="H220" i="2"/>
  <c r="M220" i="2" s="1"/>
  <c r="L220" i="2" s="1"/>
  <c r="H400" i="2"/>
  <c r="H648" i="2"/>
  <c r="M648" i="2" s="1"/>
  <c r="L648" i="2" s="1"/>
  <c r="H188" i="2"/>
  <c r="H136" i="2"/>
  <c r="H160" i="2"/>
  <c r="H248" i="2"/>
  <c r="H196" i="2"/>
  <c r="M196" i="2" s="1"/>
  <c r="L196" i="2" s="1"/>
  <c r="H224" i="2"/>
  <c r="H533" i="2"/>
  <c r="M533" i="2" s="1"/>
  <c r="L533" i="2" s="1"/>
  <c r="H144" i="2"/>
  <c r="L503" i="2" l="1"/>
  <c r="O503" i="2"/>
  <c r="L497" i="2"/>
  <c r="O497" i="2"/>
  <c r="L504" i="2"/>
  <c r="O504" i="2"/>
  <c r="L501" i="2"/>
  <c r="O501" i="2"/>
  <c r="L496" i="2"/>
  <c r="O496" i="2"/>
  <c r="L495" i="2"/>
  <c r="O495" i="2"/>
  <c r="L498" i="2"/>
  <c r="O498" i="2"/>
  <c r="L500" i="2"/>
  <c r="O500" i="2"/>
  <c r="L502" i="2"/>
  <c r="O502" i="2"/>
  <c r="L499" i="2"/>
  <c r="O499" i="2"/>
  <c r="L505" i="2"/>
  <c r="O505" i="2"/>
  <c r="N741" i="2"/>
  <c r="L672" i="2"/>
  <c r="M741" i="2"/>
  <c r="L4" i="2"/>
  <c r="H741" i="2"/>
  <c r="O741" i="2" l="1"/>
  <c r="L741" i="2"/>
  <c r="G742" i="2" s="1"/>
</calcChain>
</file>

<file path=xl/sharedStrings.xml><?xml version="1.0" encoding="utf-8"?>
<sst xmlns="http://schemas.openxmlformats.org/spreadsheetml/2006/main" count="4738" uniqueCount="495">
  <si>
    <t>Exhibit A</t>
  </si>
  <si>
    <t>Tract Number</t>
  </si>
  <si>
    <t>Lease ID Number</t>
  </si>
  <si>
    <t>Mineral Owner</t>
  </si>
  <si>
    <t>Leased
Yes or No</t>
  </si>
  <si>
    <t>Total Tract Acres</t>
  </si>
  <si>
    <t>Township</t>
  </si>
  <si>
    <t>County</t>
  </si>
  <si>
    <t>Consenting Working Interest Percentage</t>
  </si>
  <si>
    <t>EQT TGHL Exploration LLC 
Working Interest Percentage</t>
  </si>
  <si>
    <t>EAP Ohio, LLC
Working Interest Percentage</t>
  </si>
  <si>
    <t>Address</t>
  </si>
  <si>
    <t>City</t>
  </si>
  <si>
    <t>State</t>
  </si>
  <si>
    <t>Zip</t>
  </si>
  <si>
    <t>UTC037582001</t>
  </si>
  <si>
    <t>Gateway Royalty V, LLC</t>
  </si>
  <si>
    <t>Yes</t>
  </si>
  <si>
    <t>45-01148-000</t>
  </si>
  <si>
    <t>Wayne</t>
  </si>
  <si>
    <t>Jefferson</t>
  </si>
  <si>
    <t>Carrollton</t>
  </si>
  <si>
    <t>OH</t>
  </si>
  <si>
    <t>Attn: David Faloba, Manager
7716 Depot Road, Unit 1</t>
  </si>
  <si>
    <t>Lisbon</t>
  </si>
  <si>
    <t>DDJ Holding Company, LLC (NPRI)</t>
  </si>
  <si>
    <t>Attn: David Faloba, Manager
PO Box 445</t>
  </si>
  <si>
    <t>Nineteen Eighty-One Properties, Ltd. (NPRI)</t>
  </si>
  <si>
    <t>Attn: Manager
132 Fair Avenue NW</t>
  </si>
  <si>
    <t>New Philadelphia</t>
  </si>
  <si>
    <t>Unleased Mineral Interest</t>
  </si>
  <si>
    <t>Sydney B. Goodwin and husband, Robert F. Goodwin</t>
  </si>
  <si>
    <t>No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</si>
  <si>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</si>
  <si>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</si>
  <si>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</si>
  <si>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</si>
  <si>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</si>
  <si>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</si>
  <si>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</si>
  <si>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James Neal Dillard, Jr.</t>
  </si>
  <si>
    <t>55 Transom Court</t>
  </si>
  <si>
    <t>Mount Crawford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</si>
  <si>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</si>
  <si>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</si>
  <si>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</si>
  <si>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</si>
  <si>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</si>
  <si>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</si>
  <si>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</si>
  <si>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PENDING</t>
  </si>
  <si>
    <t>45-00519-000</t>
  </si>
  <si>
    <t>45-00519-001</t>
  </si>
  <si>
    <t>45-00978-000</t>
  </si>
  <si>
    <t>45-01303-000</t>
  </si>
  <si>
    <t>45-00538-000</t>
  </si>
  <si>
    <t>45-00086-000</t>
  </si>
  <si>
    <t>45-00087-000</t>
  </si>
  <si>
    <t>45-00783-000</t>
  </si>
  <si>
    <t>45-01276-000</t>
  </si>
  <si>
    <t>45-01090-000</t>
  </si>
  <si>
    <t>12a</t>
  </si>
  <si>
    <t>45-01093-000</t>
  </si>
  <si>
    <t>6150 County Road 22A</t>
  </si>
  <si>
    <t>Bloomingdale</t>
  </si>
  <si>
    <t>12b</t>
  </si>
  <si>
    <t>13a</t>
  </si>
  <si>
    <t>45-01093-004</t>
  </si>
  <si>
    <t>13b</t>
  </si>
  <si>
    <t>49-01989-000</t>
  </si>
  <si>
    <t>15a</t>
  </si>
  <si>
    <t>49-01987-000</t>
  </si>
  <si>
    <t>Saint Clairsville</t>
  </si>
  <si>
    <t>15b</t>
  </si>
  <si>
    <t>49-01988-000</t>
  </si>
  <si>
    <t>45-01092-000</t>
  </si>
  <si>
    <t>45-01094-000</t>
  </si>
  <si>
    <t>45-00787-000</t>
  </si>
  <si>
    <t>49-01990-000</t>
  </si>
  <si>
    <t>UTC020097000</t>
  </si>
  <si>
    <t>Joann Osburn aka B. Joann Osburn</t>
  </si>
  <si>
    <t>49-01920-000</t>
  </si>
  <si>
    <t>3 Mellor Court</t>
  </si>
  <si>
    <t>Bella Vista</t>
  </si>
  <si>
    <t>AR</t>
  </si>
  <si>
    <t>45-00631-000</t>
  </si>
  <si>
    <t>UTC019938000</t>
  </si>
  <si>
    <t>Ronald L. Rath and wife, Beverly L. Rath, as survivorship tenants</t>
  </si>
  <si>
    <t>45-00220-000</t>
  </si>
  <si>
    <t>PO Box 37</t>
  </si>
  <si>
    <t>139 West Steubenville Street</t>
  </si>
  <si>
    <t>Judith K. Galbraith, fka Judith K. Hare</t>
  </si>
  <si>
    <t>45-01635-000</t>
  </si>
  <si>
    <t>137 West Steubenville Street</t>
  </si>
  <si>
    <t>UTC020074000</t>
  </si>
  <si>
    <t>Denise A. Eddy</t>
  </si>
  <si>
    <t>49-01955-000</t>
  </si>
  <si>
    <t>PO Box 69</t>
  </si>
  <si>
    <t>UTC020138000</t>
  </si>
  <si>
    <t>Kenneth L. Cline and wife, Patricia K. Cline, as survivorship tenants</t>
  </si>
  <si>
    <t>45-00470-000</t>
  </si>
  <si>
    <t>PO Box 224</t>
  </si>
  <si>
    <t>49-01954-000</t>
  </si>
  <si>
    <t>49-01830-000</t>
  </si>
  <si>
    <t>UTC019939000</t>
  </si>
  <si>
    <t>Peggy Lee Miro</t>
  </si>
  <si>
    <t>49-01831-000</t>
  </si>
  <si>
    <t>141 West Steubenville Street</t>
  </si>
  <si>
    <t>49-01832-000</t>
  </si>
  <si>
    <t>49-01940-000</t>
  </si>
  <si>
    <t>49-01913-000</t>
  </si>
  <si>
    <t>UTC020035000</t>
  </si>
  <si>
    <t>Timothy L. Walters</t>
  </si>
  <si>
    <t>49-01865-000</t>
  </si>
  <si>
    <t>153 Starkey Boulevard</t>
  </si>
  <si>
    <t>Wintersville</t>
  </si>
  <si>
    <t>UTC019973000</t>
  </si>
  <si>
    <t>Clarice A. Otto</t>
  </si>
  <si>
    <t>49-01847-000</t>
  </si>
  <si>
    <t>144 Steubenville Street</t>
  </si>
  <si>
    <t>UTC020040000</t>
  </si>
  <si>
    <t>Gregory Steven Murdock</t>
  </si>
  <si>
    <t>49-01933-000</t>
  </si>
  <si>
    <t>86 Linwood Avenue</t>
  </si>
  <si>
    <t>Pittsburgh</t>
  </si>
  <si>
    <t>PA</t>
  </si>
  <si>
    <t>Kristin L. Breeze</t>
  </si>
  <si>
    <t>PO Box 17</t>
  </si>
  <si>
    <t>49-01932-000</t>
  </si>
  <si>
    <t>49-01846-000</t>
  </si>
  <si>
    <t>45-00289-000</t>
  </si>
  <si>
    <t>45-00753-000</t>
  </si>
  <si>
    <t>Village of Bloomfield, aka Village of Bloomingdale</t>
  </si>
  <si>
    <t>49-00000-000
_WYN_SE_22_1</t>
  </si>
  <si>
    <t>Attn: David W. Gaffney, Mayor
107 West Steubenville Street</t>
  </si>
  <si>
    <t>45-01275-000</t>
  </si>
  <si>
    <t>Attn: Larry C. Oldham, President
PO Box 637</t>
  </si>
  <si>
    <t>45-00781-000</t>
  </si>
  <si>
    <t>The State of Ohio fbo The Department of Transportation</t>
  </si>
  <si>
    <t>45-01342-000</t>
  </si>
  <si>
    <t>Attn: Stephen Lucas, Real Estate Administrator
District 11, 2201 Reiser Avenue</t>
  </si>
  <si>
    <t>45-01589-000</t>
  </si>
  <si>
    <t>Attn: Michael Faust, President
1401 McKinney Street, Suite 900</t>
  </si>
  <si>
    <t>Houston</t>
  </si>
  <si>
    <t>Siltstone Resources II, LLC</t>
  </si>
  <si>
    <t>Martha P. Bethel</t>
  </si>
  <si>
    <t>7930 Woodview Court</t>
  </si>
  <si>
    <t>Maineville</t>
  </si>
  <si>
    <t>Cathy C. Heaston</t>
  </si>
  <si>
    <t>302 Castle Shannon Boulevard</t>
  </si>
  <si>
    <t>Dean W. Polen, Jr.</t>
  </si>
  <si>
    <t>109 Pinecrest Drive</t>
  </si>
  <si>
    <t>Jon Craig Polen</t>
  </si>
  <si>
    <t>PO Box 428</t>
  </si>
  <si>
    <t>Hopedale</t>
  </si>
  <si>
    <t>Rodney C. Polen</t>
  </si>
  <si>
    <t>4454 Sierra Court</t>
  </si>
  <si>
    <t>Tallahassee</t>
  </si>
  <si>
    <t>FL</t>
  </si>
  <si>
    <t>James Deen Polen</t>
  </si>
  <si>
    <t>17120 Downs Drive</t>
  </si>
  <si>
    <t>Odessa</t>
  </si>
  <si>
    <t>Stacy Costley Wymer</t>
  </si>
  <si>
    <t>c/o Travis Collins, Attorney At Law
105 Jamison Avenue</t>
  </si>
  <si>
    <t>Cadiz</t>
  </si>
  <si>
    <t>Operation Firing For Effect</t>
  </si>
  <si>
    <t>Attn: Gene D. Simes, Principal Officer
1700 Waterford Road</t>
  </si>
  <si>
    <t>Walworth</t>
  </si>
  <si>
    <t>NY</t>
  </si>
  <si>
    <t>The Robert C. Polen Trust fbo Rodney C. Polen, by JPMorgan Chase Bank, N.A., Trustee</t>
  </si>
  <si>
    <t>Attn: Natalie Z. Davis, Vice President
PO Box 2605</t>
  </si>
  <si>
    <t>Fort Worth</t>
  </si>
  <si>
    <t>45-01553-000</t>
  </si>
  <si>
    <t>Blue Sky Minerals, LP</t>
  </si>
  <si>
    <t>Attn: Cody Miller
2100 Ross Avenue, Suite 1870 LB-9</t>
  </si>
  <si>
    <t>Dallas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</si>
  <si>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</si>
  <si>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</si>
  <si>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</si>
  <si>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</si>
  <si>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</si>
  <si>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</si>
  <si>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</si>
  <si>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</si>
  <si>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45-01545-000</t>
  </si>
  <si>
    <t>UTC034771000</t>
  </si>
  <si>
    <t>The Michael D. &amp; Carolyn L. Nelson Revocable Trust, dated September 20, 2024, by Michael D. Nelson and Carolyn L. Nelson, Trustees, or Successor Trustee(s)</t>
  </si>
  <si>
    <t>45-01388-001</t>
  </si>
  <si>
    <t>Attn: Michael D. Nelson, Trustee
1175 County Road 39</t>
  </si>
  <si>
    <t>Attn: Carolyn L. Nelson, Trustee
1175 County Road 39</t>
  </si>
  <si>
    <t>UTC035464000</t>
  </si>
  <si>
    <t>June A. Gardner</t>
  </si>
  <si>
    <t>45-00377-001</t>
  </si>
  <si>
    <t>PO Box 35</t>
  </si>
  <si>
    <t>45-00377-002</t>
  </si>
  <si>
    <t>UTC033939000</t>
  </si>
  <si>
    <t>Raymond R. Prolago, Jr. and wife, Sulie Prolago, as survivorship tenants</t>
  </si>
  <si>
    <t>45-00377-000</t>
  </si>
  <si>
    <t>PO Box 15</t>
  </si>
  <si>
    <t>UTC034835000</t>
  </si>
  <si>
    <t>Ricky A. Roy</t>
  </si>
  <si>
    <t>45-00815-000</t>
  </si>
  <si>
    <t>1347 County Road 39</t>
  </si>
  <si>
    <t>52a</t>
  </si>
  <si>
    <t>45-00746-000</t>
  </si>
  <si>
    <t>809 South 23rd Street</t>
  </si>
  <si>
    <t>Copperas Cove</t>
  </si>
  <si>
    <t>Samuel J. Hare</t>
  </si>
  <si>
    <t>2252 Trinway Avenue</t>
  </si>
  <si>
    <t>Simi Valley</t>
  </si>
  <si>
    <t>CA</t>
  </si>
  <si>
    <t>Smithfield Evangelical Friends Church</t>
  </si>
  <si>
    <t>Attn: Stanley Dombroski, Presiding Clerk
PO Box 482</t>
  </si>
  <si>
    <t>Smithfield</t>
  </si>
  <si>
    <t>Attn: Patricia Wetherell, Elder
PO Box 482</t>
  </si>
  <si>
    <t>East Ohio Minerals Recovery, LLC</t>
  </si>
  <si>
    <t>DDJ Holding Company, LLC</t>
  </si>
  <si>
    <t>RTS Land Holdings, LLC</t>
  </si>
  <si>
    <t>Attn: Erin Boaz, Sole Member
PO Box 191</t>
  </si>
  <si>
    <t>52b</t>
  </si>
  <si>
    <t>The Board of County Commissioners of Jefferson County</t>
  </si>
  <si>
    <t>Attn: Eric Timmons, Commissioner
301 Market Street, First Floor</t>
  </si>
  <si>
    <t>Steubenville</t>
  </si>
  <si>
    <t>Attn: Ronald Kleineke, Commissioner
301 Market Street, First Floor</t>
  </si>
  <si>
    <t>Attn: Tony Morelli, Commissioner
301 Market Street, First Floor</t>
  </si>
  <si>
    <t>53a</t>
  </si>
  <si>
    <t>45-01604-000</t>
  </si>
  <si>
    <t>53b</t>
  </si>
  <si>
    <t>54a</t>
  </si>
  <si>
    <t>45-01603-001</t>
  </si>
  <si>
    <t>54b</t>
  </si>
  <si>
    <t>55a</t>
  </si>
  <si>
    <t>45-01603-000</t>
  </si>
  <si>
    <t>55b</t>
  </si>
  <si>
    <t>56a</t>
  </si>
  <si>
    <t>45-01605-000</t>
  </si>
  <si>
    <t>56b</t>
  </si>
  <si>
    <t>57a</t>
  </si>
  <si>
    <t>45-01562-001</t>
  </si>
  <si>
    <t>57b</t>
  </si>
  <si>
    <t>45-01562-002</t>
  </si>
  <si>
    <t>45-01088-000</t>
  </si>
  <si>
    <t>UTC034614001</t>
  </si>
  <si>
    <t>The Hyde Family 01/23/2018 Irrevocable Trust, by Aaron N. Hyde, Trustee</t>
  </si>
  <si>
    <t>45-00221-000</t>
  </si>
  <si>
    <t>Attn: Aaron N. Hyde, Trustee
2426 County Road 39</t>
  </si>
  <si>
    <t>UTC034616001</t>
  </si>
  <si>
    <t>David M. Hyde and wife,  Brenda J. Hyde, as survivorship tenants</t>
  </si>
  <si>
    <t>2426 County Road 39</t>
  </si>
  <si>
    <t>45-00061-000</t>
  </si>
  <si>
    <t>62a</t>
  </si>
  <si>
    <t>UTC025021000</t>
  </si>
  <si>
    <t>The Charles Little Revocable Trust, dated February 27, 2009, by Tammy Sweeney, Sandra J. Runco and Deborah A. Culp, Co-Trustees</t>
  </si>
  <si>
    <t>45-00071-000</t>
  </si>
  <si>
    <t>Attn: Tammy Sweeney, Co-Trustee
970 Buena Vista Boulevard</t>
  </si>
  <si>
    <t>Attn: Sandra J. Runco, Co-Trustee
968 Buena Vista Boulevard</t>
  </si>
  <si>
    <t>Attn: Deborah A. Culp, Co-Trustee
1541 County Road 60</t>
  </si>
  <si>
    <t>Bergholz</t>
  </si>
  <si>
    <t>62b</t>
  </si>
  <si>
    <t>63a</t>
  </si>
  <si>
    <t>45-00072-000</t>
  </si>
  <si>
    <t>63b</t>
  </si>
  <si>
    <t>64a</t>
  </si>
  <si>
    <t>45-00443-000</t>
  </si>
  <si>
    <t>64b</t>
  </si>
  <si>
    <t>65a</t>
  </si>
  <si>
    <t>45-00442-000</t>
  </si>
  <si>
    <t>65b</t>
  </si>
  <si>
    <t>UTC033900000</t>
  </si>
  <si>
    <t>45-00949-000</t>
  </si>
  <si>
    <t>Attn: Larry Christopher Oldham, President
PO Box 637</t>
  </si>
  <si>
    <t>45-00441-000</t>
  </si>
  <si>
    <t>56 Ridge Drive</t>
  </si>
  <si>
    <t>Mountain Brook</t>
  </si>
  <si>
    <t>AL</t>
  </si>
  <si>
    <t>Kathryn Eileen Wolff Heller</t>
  </si>
  <si>
    <t>6944 Lockridge Drive</t>
  </si>
  <si>
    <t>Doraville</t>
  </si>
  <si>
    <t>GA</t>
  </si>
  <si>
    <t>Lee Alan Wolff</t>
  </si>
  <si>
    <t>5701 Spalding Drive, Unit 342</t>
  </si>
  <si>
    <t>Peachtree Corners</t>
  </si>
  <si>
    <t>UTC035092000</t>
  </si>
  <si>
    <t>45-00955-000</t>
  </si>
  <si>
    <t>Norfolk Southern Railway Company</t>
  </si>
  <si>
    <t>45-00000-000
_WYN_NE_29_1</t>
  </si>
  <si>
    <t>Attn: Keyana Holloway, Regional Real Estate Manager
650 West Peachtree Street NW, Box 22</t>
  </si>
  <si>
    <t>Atlanta</t>
  </si>
  <si>
    <t>UTC037227000</t>
  </si>
  <si>
    <t>45-00000-000
_WYN_NW_29_1</t>
  </si>
  <si>
    <t>45-01112-000</t>
  </si>
  <si>
    <t>UTC034872000</t>
  </si>
  <si>
    <t>The John and Mary Myers Irrevocable Trust dated April 23, 2014, by Melissa J. Myers as Trustee</t>
  </si>
  <si>
    <t>45-00505-000</t>
  </si>
  <si>
    <t>Attn: Melissa J. Myers, Trustee
8076 Township Road 205</t>
  </si>
  <si>
    <t>45-00956-000</t>
  </si>
  <si>
    <t>UTC034045000</t>
  </si>
  <si>
    <t>AMP V, LP</t>
  </si>
  <si>
    <t>45-00863-000</t>
  </si>
  <si>
    <t>Attn: Philip Thomas, COO
225 Ross Street, Suite 301</t>
  </si>
  <si>
    <t>Charles R. Pusateri and wife, Cathy Jean Pusateri, as survivorship tenants</t>
  </si>
  <si>
    <t>45-00636-000</t>
  </si>
  <si>
    <t>8023 Township Road 205</t>
  </si>
  <si>
    <t>Gladys M. Beebe</t>
  </si>
  <si>
    <t>45-00113-000</t>
  </si>
  <si>
    <t>8149 Township Road 39</t>
  </si>
  <si>
    <t>45-00635-001</t>
  </si>
  <si>
    <t>Cathy Jean Pusateri</t>
  </si>
  <si>
    <t>45-00635-000</t>
  </si>
  <si>
    <t>Competitor Leased</t>
  </si>
  <si>
    <t>45-00635-002</t>
  </si>
  <si>
    <t>7863 Township Road 205</t>
  </si>
  <si>
    <t>Golden Eagle Resources II-C, LLC</t>
  </si>
  <si>
    <t>45-00227-000</t>
  </si>
  <si>
    <t>John Cavanaugh and wife, Cathy Cavanaugh, as survivorship tenants</t>
  </si>
  <si>
    <t>45-00229-000</t>
  </si>
  <si>
    <t>1715 Kragel Road</t>
  </si>
  <si>
    <t>Richmond</t>
  </si>
  <si>
    <t>UTC034894000</t>
  </si>
  <si>
    <t>D6 Minerals Owner, LLC</t>
  </si>
  <si>
    <t>45-01511-000</t>
  </si>
  <si>
    <t>GHR Holdings, LLC</t>
  </si>
  <si>
    <t>45-00347-000</t>
  </si>
  <si>
    <t>Attn: Kenneth A. Snarey, Managing Member
12 Wynnecliffe Drive</t>
  </si>
  <si>
    <t>Carnegie</t>
  </si>
  <si>
    <t>45-01424-004</t>
  </si>
  <si>
    <t>45-01424-000</t>
  </si>
  <si>
    <t>45-01424-003</t>
  </si>
  <si>
    <t>Patrick Culp and wife, Christy L. Culp, as survivorship tenants</t>
  </si>
  <si>
    <t>45-01425-000</t>
  </si>
  <si>
    <t>131 Buckeye Drive</t>
  </si>
  <si>
    <t>45-01401-000</t>
  </si>
  <si>
    <t>45-01397-000</t>
  </si>
  <si>
    <t>45-01400-000</t>
  </si>
  <si>
    <t>45-01398-000</t>
  </si>
  <si>
    <t>215 County Road 39B</t>
  </si>
  <si>
    <t>Ronald A. Meyer</t>
  </si>
  <si>
    <t>2402 Ventana Drive</t>
  </si>
  <si>
    <t>Coraopolis</t>
  </si>
  <si>
    <t>Jeanne R. McGrew</t>
  </si>
  <si>
    <t>45-01220-000</t>
  </si>
  <si>
    <t>213 Pearl Drive</t>
  </si>
  <si>
    <t>Mary Beth Davis</t>
  </si>
  <si>
    <t>45-00341-000</t>
  </si>
  <si>
    <t>227 Woodridge Drive, Apartment F302</t>
  </si>
  <si>
    <t>Jeffrey C. Harris and wife, Debra D. Harris, as survivorship tenants</t>
  </si>
  <si>
    <t>45-01398-001</t>
  </si>
  <si>
    <t>105 Township Road 203A</t>
  </si>
  <si>
    <t>45-00346-000</t>
  </si>
  <si>
    <t>45-01225-004</t>
  </si>
  <si>
    <t>351 County Road 39B</t>
  </si>
  <si>
    <t>45-01225-000</t>
  </si>
  <si>
    <t>495 Grable Road</t>
  </si>
  <si>
    <t>45-01225-006</t>
  </si>
  <si>
    <t>401 County Road 39B</t>
  </si>
  <si>
    <t>45-01225-002</t>
  </si>
  <si>
    <t>120 Jane Drive</t>
  </si>
  <si>
    <t>Wellsburg</t>
  </si>
  <si>
    <t>WV</t>
  </si>
  <si>
    <t>45-01225-003</t>
  </si>
  <si>
    <t>45-01225-005</t>
  </si>
  <si>
    <t>395 Township Road 203</t>
  </si>
  <si>
    <t>45-00316-000</t>
  </si>
  <si>
    <t>637 County Highway 39B</t>
  </si>
  <si>
    <t>Paul E. Corder, Sr. and wife, Cynthia E. Corder, as survivorship tenants</t>
  </si>
  <si>
    <t>45-00372-000</t>
  </si>
  <si>
    <t>860 Fairplay Road</t>
  </si>
  <si>
    <t>Susan Mazur</t>
  </si>
  <si>
    <t>45-00001-000</t>
  </si>
  <si>
    <t>140 Cricket Street</t>
  </si>
  <si>
    <t>Amsterdam</t>
  </si>
  <si>
    <t>Robert Adams</t>
  </si>
  <si>
    <t>703 County Road 39B</t>
  </si>
  <si>
    <t>25-01578-000</t>
  </si>
  <si>
    <t>Salem</t>
  </si>
  <si>
    <t>Attn: Tracie R. Palmer, President
777 Main Street, Suite 3400</t>
  </si>
  <si>
    <t>W. Richard Baker (NPRI)</t>
  </si>
  <si>
    <t>317 Lynwood Avenue</t>
  </si>
  <si>
    <t>Virginia Roach (NPRI)</t>
  </si>
  <si>
    <t>1937 McCauslen Avenue</t>
  </si>
  <si>
    <t>Margaret Baker (NPRI)</t>
  </si>
  <si>
    <t>Betty L. Caldwell (NPRI)</t>
  </si>
  <si>
    <t>206 Cedar Ridge Lane</t>
  </si>
  <si>
    <t>Conway</t>
  </si>
  <si>
    <t>SC</t>
  </si>
  <si>
    <t>25-01871-000</t>
  </si>
  <si>
    <t>25-01580-000</t>
  </si>
  <si>
    <t>25-01572-001</t>
  </si>
  <si>
    <t>1582 Elmore Avenue</t>
  </si>
  <si>
    <t>Columbus</t>
  </si>
  <si>
    <t>25-01572-002</t>
  </si>
  <si>
    <t>25-01583-000</t>
  </si>
  <si>
    <t>25-01572-000</t>
  </si>
  <si>
    <t>5350 County Road 39</t>
  </si>
  <si>
    <t>25-01572-003</t>
  </si>
  <si>
    <t>5244 County Road 39</t>
  </si>
  <si>
    <t>25-01568-000</t>
  </si>
  <si>
    <t>5257 County Road 39</t>
  </si>
  <si>
    <t>Wesley H. Darling</t>
  </si>
  <si>
    <t>6041 County Highway 22A</t>
  </si>
  <si>
    <t>25-01539-001</t>
  </si>
  <si>
    <t>25-01596-000</t>
  </si>
  <si>
    <t>Unknown</t>
  </si>
  <si>
    <t>Franklin A. Bigler</t>
  </si>
  <si>
    <t>138 Sarah Boulevard</t>
  </si>
  <si>
    <t>Toronto</t>
  </si>
  <si>
    <t>Mary L. Rayl</t>
  </si>
  <si>
    <t>PO Box 21</t>
  </si>
  <si>
    <t>East Springfield</t>
  </si>
  <si>
    <t>Alan O. Bigler</t>
  </si>
  <si>
    <t>251 West Blakeley Drive</t>
  </si>
  <si>
    <t>Charlestown</t>
  </si>
  <si>
    <t>Robert Ray Bigler</t>
  </si>
  <si>
    <t>Le'Ann Gibbons</t>
  </si>
  <si>
    <t>25-01538-000</t>
  </si>
  <si>
    <t>5266 County Road 39</t>
  </si>
  <si>
    <t>25-01587-000</t>
  </si>
  <si>
    <t>5292 County Road 39</t>
  </si>
  <si>
    <t>Elizabeth A. McClurg, as survivorship tenant</t>
  </si>
  <si>
    <t>Robin Hare</t>
  </si>
  <si>
    <t>25-01597-000</t>
  </si>
  <si>
    <t>931 Township Road 217</t>
  </si>
  <si>
    <t>25-01554-000</t>
  </si>
  <si>
    <t>25-01585-000</t>
  </si>
  <si>
    <t>25-01584-002</t>
  </si>
  <si>
    <t>25-01584-000</t>
  </si>
  <si>
    <t>25-01584-001</t>
  </si>
  <si>
    <t>5446 County Road 39</t>
  </si>
  <si>
    <t>25-01584-004</t>
  </si>
  <si>
    <t>5484 County Road 39</t>
  </si>
  <si>
    <t>25-01574-000</t>
  </si>
  <si>
    <t>5974 County Road 39</t>
  </si>
  <si>
    <t>Kimberly J. Westfall Devore</t>
  </si>
  <si>
    <t>James C. Westfall, Jr.</t>
  </si>
  <si>
    <t>5975 County Road 39</t>
  </si>
  <si>
    <t>Ronald G. Westfall</t>
  </si>
  <si>
    <t>91600 Unionport Road</t>
  </si>
  <si>
    <t>Terri L. Gilliam</t>
  </si>
  <si>
    <t>200 Carson Street</t>
  </si>
  <si>
    <t>PO Box 144</t>
  </si>
  <si>
    <t>25-01574-004</t>
  </si>
  <si>
    <t>25-01574-001</t>
  </si>
  <si>
    <t>11-0000099.002</t>
  </si>
  <si>
    <t>German</t>
  </si>
  <si>
    <t>Harrison</t>
  </si>
  <si>
    <t>Attn: Keith B. Kimble, Managing Member
3596 State Route 39 Northwest</t>
  </si>
  <si>
    <t>Dover</t>
  </si>
  <si>
    <t>24-02535-001</t>
  </si>
  <si>
    <t>24-02536-000</t>
  </si>
  <si>
    <t>916 Ashworth Road, Apartment 102</t>
  </si>
  <si>
    <t>West Des Moines</t>
  </si>
  <si>
    <t>IA</t>
  </si>
  <si>
    <t>24-01978-000</t>
  </si>
  <si>
    <t>NPRI = Non-Participating Royalty Interest</t>
  </si>
  <si>
    <t>Total Unit Acres:</t>
  </si>
  <si>
    <t>Total:</t>
  </si>
  <si>
    <t>Total Consenting Acres:</t>
  </si>
  <si>
    <t>End of Exhibit A</t>
  </si>
  <si>
    <t>Pamela J. Simmons</t>
  </si>
  <si>
    <t>Dock Realty, LLC</t>
  </si>
  <si>
    <t>Attn: J. Douglas Case, Managing Member
PO Box 304</t>
  </si>
  <si>
    <t>Attn: Charles E. Scherich, Member
PO Box 304</t>
  </si>
  <si>
    <t>Siltstone Resources, LLC</t>
  </si>
  <si>
    <t>George Ward Reed</t>
  </si>
  <si>
    <t>Ronald Byran Wolff</t>
  </si>
  <si>
    <t>Timothy Anderson and wife, Roberta Anderson, as survivorship tenants</t>
  </si>
  <si>
    <t>Julie E. Meyer</t>
  </si>
  <si>
    <t>Robert P. Cherepko</t>
  </si>
  <si>
    <t>John C. Grable and wife, Lori Ann Grable, as survivorship tenants</t>
  </si>
  <si>
    <t>Ron Tweedy and wife, Mandy Tweedy, as survivorship tenants</t>
  </si>
  <si>
    <t>Mark A. Hone</t>
  </si>
  <si>
    <t>John E. Galownia</t>
  </si>
  <si>
    <t>Ruth C. Grable</t>
  </si>
  <si>
    <t>Bounty Minerals, LLC</t>
  </si>
  <si>
    <t>Robert O. Miller, Sr. and wife, Linda Kay Miller, as survivorship tenants</t>
  </si>
  <si>
    <t>Keith W. Miller, Sr., and wife, Melinda Miller, as survivorship tenants</t>
  </si>
  <si>
    <t>Cathleen E. Darling</t>
  </si>
  <si>
    <t>Gateway Royalty VI, LLC</t>
  </si>
  <si>
    <t>Unknown Heirs of Karl E. Bigler, deceased</t>
  </si>
  <si>
    <t>Unknown Heirs of Irene Dobbins, deceased</t>
  </si>
  <si>
    <t>Nancy A. Shrieve, as survivorship tenant</t>
  </si>
  <si>
    <t>David Hess and wife, Carol Hess, as survivorship tenants</t>
  </si>
  <si>
    <t>Tod A. Miller and wife, Andrea Miller, as survivorship tenants</t>
  </si>
  <si>
    <t>Patricia J. Westfall</t>
  </si>
  <si>
    <t>RHDK Investments, LLC</t>
  </si>
  <si>
    <t>Arlene M. Foxhoven</t>
  </si>
  <si>
    <t>Applicant Working
Interest Percentage</t>
  </si>
  <si>
    <t>Tax Map 
Parcel ID</t>
  </si>
  <si>
    <t>East Ohio Minerals Recovery, LLC (NPRI)</t>
  </si>
  <si>
    <t>Surface Acres in Unit (Net)</t>
  </si>
  <si>
    <t>Tract Participation in Unit (Net)</t>
  </si>
  <si>
    <t>Decimal Interest 
in Tract</t>
  </si>
  <si>
    <t xml:space="preserve">All Mineral Owners in the Proposed Archie C WYN JF Unit. </t>
  </si>
  <si>
    <t>According to Jefferson County records, Tract 40 is identified as Tax Parcel 49-00000-000 and Tracts 69 and 70 are identified as Tax Parcel 45-00000-000. The letters and numbers shown after Tax Parcels 45-00000-000 and 49-00000-000 in this exhibit are for Applicant's internal tracking purposes.</t>
  </si>
  <si>
    <t>Attn: Jack Newman
2100 Ross Avenue, Suite 1870 LB-9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</si>
</sst>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%"/>
    <numFmt numFmtId="166" formatCode="0.0000%"/>
    <numFmt numFmtId="167" formatCode="0.0000"/>
    <numFmt numFmtId="168" formatCode="0.00000%"/>
    <numFmt numFmtId="169" formatCode="0.00000"/>
    <numFmt numFmtId="170" formatCode="0.000000%"/>
    <numFmt numFmtId="171" formatCode="0.000000"/>
    <numFmt numFmtId="172" formatCode="0.000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4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168" fontId="2" fillId="0" borderId="7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9" fontId="2" fillId="0" borderId="7" xfId="0" applyNumberFormat="1" applyFont="1" applyFill="1" applyBorder="1" applyAlignment="1">
      <alignment horizontal="center" vertical="center" wrapText="1"/>
    </xf>
    <xf numFmtId="170" fontId="2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167" fontId="2" fillId="0" borderId="7" xfId="0" applyNumberFormat="1" applyFont="1" applyFill="1" applyBorder="1" applyAlignment="1">
      <alignment horizontal="center" vertical="top" wrapText="1"/>
    </xf>
    <xf numFmtId="168" fontId="2" fillId="0" borderId="7" xfId="0" applyNumberFormat="1" applyFont="1" applyFill="1" applyBorder="1" applyAlignment="1">
      <alignment horizontal="center" vertical="top" wrapText="1"/>
    </xf>
    <xf numFmtId="169" fontId="2" fillId="0" borderId="7" xfId="0" applyNumberFormat="1" applyFont="1" applyFill="1" applyBorder="1" applyAlignment="1">
      <alignment horizontal="center" vertical="top" wrapText="1"/>
    </xf>
    <xf numFmtId="170" fontId="2" fillId="0" borderId="7" xfId="0" applyNumberFormat="1" applyFont="1" applyFill="1" applyBorder="1" applyAlignment="1">
      <alignment horizontal="center" vertical="top" wrapText="1"/>
    </xf>
    <xf numFmtId="171" fontId="2" fillId="0" borderId="7" xfId="0" applyNumberFormat="1" applyFont="1" applyFill="1" applyBorder="1" applyAlignment="1">
      <alignment horizontal="center" vertical="top" wrapText="1"/>
    </xf>
    <xf numFmtId="172" fontId="2" fillId="0" borderId="7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S1734"/>
  <sheetViews>
    <sheetView tabSelected="1" zoomScaleNormal="100" workbookViewId="0">
      <pane ySplit="3" topLeftCell="A733" activePane="bottomLeft" state="frozen"/>
      <selection pane="bottomLeft" activeCell="A641" sqref="A641"/>
    </sheetView>
  </sheetViews>
  <sheetFormatPr defaultColWidth="14.453125" defaultRowHeight="15.5" x14ac:dyDescent="0.35"/>
  <cols>
    <col min="1" max="1" width="11.26953125" style="2" customWidth="1"/>
    <col min="2" max="2" width="18.54296875" style="2" customWidth="1"/>
    <col min="3" max="3" width="63.54296875" style="2" customWidth="1"/>
    <col min="4" max="4" width="12.6328125" style="2" customWidth="1"/>
    <col min="5" max="5" width="12.6328125" style="2" hidden="1" customWidth="1"/>
    <col min="6" max="6" width="11.26953125" style="2" customWidth="1"/>
    <col min="7" max="7" width="11.6328125" style="2" customWidth="1"/>
    <col min="8" max="8" width="14.08984375" style="2" customWidth="1"/>
    <col min="9" max="9" width="18.81640625" style="2" customWidth="1"/>
    <col min="10" max="10" width="12.1796875" style="2" customWidth="1"/>
    <col min="11" max="11" width="10.90625" style="2" customWidth="1"/>
    <col min="12" max="12" width="15" style="2" customWidth="1"/>
    <col min="13" max="13" width="15.453125" style="2" customWidth="1"/>
    <col min="14" max="14" width="18.08984375" style="2" customWidth="1"/>
    <col min="15" max="15" width="17.08984375" style="2" customWidth="1"/>
    <col min="16" max="16" width="42.54296875" style="2" customWidth="1"/>
    <col min="17" max="17" width="19.6328125" style="2" customWidth="1"/>
    <col min="18" max="19" width="12.54296875" style="2" customWidth="1"/>
    <col min="20" max="25" width="9.08984375" style="2" customWidth="1"/>
    <col min="26" max="16384" width="14.453125" style="2"/>
  </cols>
  <sheetData>
    <row r="1" spans="1:19" ht="18" customHeight="1" x14ac:dyDescent="0.3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ht="18" customHeight="1" x14ac:dyDescent="0.35">
      <c r="A2" s="20" t="s">
        <v>492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</row>
    <row r="3" spans="1:19" ht="66" customHeight="1" x14ac:dyDescent="0.35">
      <c r="A3" s="23" t="s">
        <v>1</v>
      </c>
      <c r="B3" s="23" t="s">
        <v>2</v>
      </c>
      <c r="C3" s="23" t="s">
        <v>3</v>
      </c>
      <c r="D3" s="23" t="s">
        <v>4</v>
      </c>
      <c r="E3" s="24" t="s">
        <v>5</v>
      </c>
      <c r="F3" s="25" t="s">
        <v>491</v>
      </c>
      <c r="G3" s="26" t="s">
        <v>489</v>
      </c>
      <c r="H3" s="27" t="s">
        <v>490</v>
      </c>
      <c r="I3" s="23" t="s">
        <v>487</v>
      </c>
      <c r="J3" s="23" t="s">
        <v>6</v>
      </c>
      <c r="K3" s="23" t="s">
        <v>7</v>
      </c>
      <c r="L3" s="28" t="s">
        <v>8</v>
      </c>
      <c r="M3" s="28" t="s">
        <v>486</v>
      </c>
      <c r="N3" s="28" t="s">
        <v>9</v>
      </c>
      <c r="O3" s="23" t="s">
        <v>10</v>
      </c>
      <c r="P3" s="23" t="s">
        <v>11</v>
      </c>
      <c r="Q3" s="23" t="s">
        <v>12</v>
      </c>
      <c r="R3" s="23" t="s">
        <v>13</v>
      </c>
      <c r="S3" s="23" t="s">
        <v>14</v>
      </c>
    </row>
    <row r="4" spans="1:19" ht="32.5" customHeight="1" x14ac:dyDescent="0.35">
      <c r="A4" s="29">
        <v>1</v>
      </c>
      <c r="B4" s="29" t="s">
        <v>15</v>
      </c>
      <c r="C4" s="30" t="s">
        <v>16</v>
      </c>
      <c r="D4" s="29" t="s">
        <v>17</v>
      </c>
      <c r="E4" s="31">
        <v>1E-3</v>
      </c>
      <c r="F4" s="32">
        <f>3/4</f>
        <v>0.75</v>
      </c>
      <c r="G4" s="32">
        <f>E4*F4</f>
        <v>7.5000000000000002E-4</v>
      </c>
      <c r="H4" s="33">
        <f>G4/$G$741</f>
        <v>1.2394256336356977E-6</v>
      </c>
      <c r="I4" s="29" t="s">
        <v>18</v>
      </c>
      <c r="J4" s="29" t="s">
        <v>19</v>
      </c>
      <c r="K4" s="29" t="s">
        <v>20</v>
      </c>
      <c r="L4" s="33">
        <f>M4+N4</f>
        <v>1.2394256336356977E-6</v>
      </c>
      <c r="M4" s="33">
        <f>H4</f>
        <v>1.2394256336356977E-6</v>
      </c>
      <c r="N4" s="33">
        <v>0</v>
      </c>
      <c r="O4" s="33">
        <v>0</v>
      </c>
      <c r="P4" s="30" t="s">
        <v>136</v>
      </c>
      <c r="Q4" s="30" t="s">
        <v>21</v>
      </c>
      <c r="R4" s="30" t="s">
        <v>22</v>
      </c>
      <c r="S4" s="30">
        <v>44615</v>
      </c>
    </row>
    <row r="5" spans="1:19" ht="32.5" customHeight="1" x14ac:dyDescent="0.35">
      <c r="A5" s="34"/>
      <c r="B5" s="34"/>
      <c r="C5" s="30" t="s">
        <v>488</v>
      </c>
      <c r="D5" s="34"/>
      <c r="E5" s="34"/>
      <c r="F5" s="35"/>
      <c r="G5" s="34"/>
      <c r="H5" s="34"/>
      <c r="I5" s="34"/>
      <c r="J5" s="34"/>
      <c r="K5" s="34"/>
      <c r="L5" s="34"/>
      <c r="M5" s="34"/>
      <c r="N5" s="34"/>
      <c r="O5" s="34"/>
      <c r="P5" s="30" t="s">
        <v>23</v>
      </c>
      <c r="Q5" s="30" t="s">
        <v>24</v>
      </c>
      <c r="R5" s="30" t="s">
        <v>22</v>
      </c>
      <c r="S5" s="30">
        <v>44432</v>
      </c>
    </row>
    <row r="6" spans="1:19" ht="32.5" customHeight="1" x14ac:dyDescent="0.35">
      <c r="A6" s="34"/>
      <c r="B6" s="34"/>
      <c r="C6" s="30" t="s">
        <v>25</v>
      </c>
      <c r="D6" s="34"/>
      <c r="E6" s="34"/>
      <c r="F6" s="35"/>
      <c r="G6" s="34"/>
      <c r="H6" s="34"/>
      <c r="I6" s="34"/>
      <c r="J6" s="34"/>
      <c r="K6" s="34"/>
      <c r="L6" s="34"/>
      <c r="M6" s="34"/>
      <c r="N6" s="34"/>
      <c r="O6" s="34"/>
      <c r="P6" s="30" t="s">
        <v>26</v>
      </c>
      <c r="Q6" s="30" t="s">
        <v>24</v>
      </c>
      <c r="R6" s="30" t="s">
        <v>22</v>
      </c>
      <c r="S6" s="30">
        <v>44432</v>
      </c>
    </row>
    <row r="7" spans="1:19" ht="32.5" customHeight="1" x14ac:dyDescent="0.35">
      <c r="A7" s="34"/>
      <c r="B7" s="34"/>
      <c r="C7" s="30" t="s">
        <v>27</v>
      </c>
      <c r="D7" s="34"/>
      <c r="E7" s="34"/>
      <c r="F7" s="35"/>
      <c r="G7" s="34"/>
      <c r="H7" s="34"/>
      <c r="I7" s="34"/>
      <c r="J7" s="34"/>
      <c r="K7" s="34"/>
      <c r="L7" s="34"/>
      <c r="M7" s="34"/>
      <c r="N7" s="34"/>
      <c r="O7" s="34"/>
      <c r="P7" s="30" t="s">
        <v>28</v>
      </c>
      <c r="Q7" s="30" t="s">
        <v>29</v>
      </c>
      <c r="R7" s="30" t="s">
        <v>22</v>
      </c>
      <c r="S7" s="30">
        <v>44663</v>
      </c>
    </row>
    <row r="8" spans="1:19" x14ac:dyDescent="0.35">
      <c r="A8" s="29">
        <v>1</v>
      </c>
      <c r="B8" s="29" t="s">
        <v>30</v>
      </c>
      <c r="C8" s="30" t="s">
        <v>31</v>
      </c>
      <c r="D8" s="29" t="s">
        <v>32</v>
      </c>
      <c r="E8" s="31">
        <v>1E-3</v>
      </c>
      <c r="F8" s="32">
        <f>1/8</f>
        <v>0.125</v>
      </c>
      <c r="G8" s="36">
        <f>E8*F8</f>
        <v>1.25E-4</v>
      </c>
      <c r="H8" s="37">
        <f>G8/$G$741</f>
        <v>2.0657093893928293E-7</v>
      </c>
      <c r="I8" s="29" t="s">
        <v>18</v>
      </c>
      <c r="J8" s="29" t="s">
        <v>19</v>
      </c>
      <c r="K8" s="29" t="s">
        <v>20</v>
      </c>
      <c r="L8" s="37">
        <f>M8+N8</f>
        <v>0</v>
      </c>
      <c r="M8" s="37">
        <v>0</v>
      </c>
      <c r="N8" s="37">
        <v>0</v>
      </c>
      <c r="O8" s="37">
        <v>0</v>
      </c>
      <c r="P8" s="30" t="s">
        <v>33</v>
      </c>
      <c r="Q8" s="30" t="s">
        <v>34</v>
      </c>
      <c r="R8" s="30" t="s">
        <v>35</v>
      </c>
      <c r="S8" s="30">
        <v>20816</v>
      </c>
    </row>
    <row r="9" spans="1:19" ht="33.5" customHeight="1" x14ac:dyDescent="0.35">
      <c r="A9" s="34"/>
      <c r="B9" s="34"/>
      <c r="C9" s="30" t="s">
        <v>488</v>
      </c>
      <c r="D9" s="34"/>
      <c r="E9" s="34"/>
      <c r="F9" s="35"/>
      <c r="G9" s="34"/>
      <c r="H9" s="34"/>
      <c r="I9" s="34"/>
      <c r="J9" s="34"/>
      <c r="K9" s="34"/>
      <c r="L9" s="38"/>
      <c r="M9" s="34"/>
      <c r="N9" s="34"/>
      <c r="O9" s="34"/>
      <c r="P9" s="30" t="s">
        <v>23</v>
      </c>
      <c r="Q9" s="30" t="s">
        <v>24</v>
      </c>
      <c r="R9" s="30" t="s">
        <v>22</v>
      </c>
      <c r="S9" s="30">
        <v>44432</v>
      </c>
    </row>
    <row r="10" spans="1:19" ht="33.5" customHeight="1" x14ac:dyDescent="0.35">
      <c r="A10" s="34"/>
      <c r="B10" s="34"/>
      <c r="C10" s="30" t="s">
        <v>25</v>
      </c>
      <c r="D10" s="34"/>
      <c r="E10" s="34"/>
      <c r="F10" s="35"/>
      <c r="G10" s="34"/>
      <c r="H10" s="34"/>
      <c r="I10" s="34"/>
      <c r="J10" s="34"/>
      <c r="K10" s="34"/>
      <c r="L10" s="38"/>
      <c r="M10" s="34"/>
      <c r="N10" s="34"/>
      <c r="O10" s="34"/>
      <c r="P10" s="30" t="s">
        <v>26</v>
      </c>
      <c r="Q10" s="30" t="s">
        <v>24</v>
      </c>
      <c r="R10" s="30" t="s">
        <v>22</v>
      </c>
      <c r="S10" s="30">
        <v>44432</v>
      </c>
    </row>
    <row r="11" spans="1:19" ht="33.5" customHeight="1" x14ac:dyDescent="0.35">
      <c r="A11" s="34"/>
      <c r="B11" s="34"/>
      <c r="C11" s="30" t="s">
        <v>27</v>
      </c>
      <c r="D11" s="34"/>
      <c r="E11" s="34"/>
      <c r="F11" s="35"/>
      <c r="G11" s="34"/>
      <c r="H11" s="34"/>
      <c r="I11" s="34"/>
      <c r="J11" s="34"/>
      <c r="K11" s="34"/>
      <c r="L11" s="38"/>
      <c r="M11" s="34"/>
      <c r="N11" s="34"/>
      <c r="O11" s="34"/>
      <c r="P11" s="30" t="s">
        <v>28</v>
      </c>
      <c r="Q11" s="30" t="s">
        <v>29</v>
      </c>
      <c r="R11" s="30" t="s">
        <v>22</v>
      </c>
      <c r="S11" s="30">
        <v>44663</v>
      </c>
    </row>
    <row r="12" spans="1:19" x14ac:dyDescent="0.35">
      <c r="A12" s="29">
        <v>1</v>
      </c>
      <c r="B12" s="29" t="s">
        <v>30</v>
      </c>
      <c r="C12" s="30" t="s">
        <v>36</v>
      </c>
      <c r="D12" s="29" t="s">
        <v>32</v>
      </c>
      <c r="E12" s="31">
        <v>1E-3</v>
      </c>
      <c r="F12" s="32">
        <f>8/25*1/8</f>
        <v>0.04</v>
      </c>
      <c r="G12" s="39">
        <f>E12*F12</f>
        <v>4.0000000000000003E-5</v>
      </c>
      <c r="H12" s="37">
        <f>G12/$G$741</f>
        <v>6.6102700460570542E-8</v>
      </c>
      <c r="I12" s="29" t="s">
        <v>18</v>
      </c>
      <c r="J12" s="29" t="s">
        <v>19</v>
      </c>
      <c r="K12" s="29" t="s">
        <v>20</v>
      </c>
      <c r="L12" s="37">
        <f>M12+N12</f>
        <v>0</v>
      </c>
      <c r="M12" s="37">
        <v>0</v>
      </c>
      <c r="N12" s="37">
        <v>0</v>
      </c>
      <c r="O12" s="37">
        <v>0</v>
      </c>
      <c r="P12" s="30" t="s">
        <v>37</v>
      </c>
      <c r="Q12" s="30" t="s">
        <v>38</v>
      </c>
      <c r="R12" s="30" t="s">
        <v>39</v>
      </c>
      <c r="S12" s="30">
        <v>22939</v>
      </c>
    </row>
    <row r="13" spans="1:19" ht="33.5" customHeight="1" x14ac:dyDescent="0.35">
      <c r="A13" s="34"/>
      <c r="B13" s="34"/>
      <c r="C13" s="30" t="s">
        <v>488</v>
      </c>
      <c r="D13" s="34"/>
      <c r="E13" s="34"/>
      <c r="F13" s="35"/>
      <c r="G13" s="34"/>
      <c r="H13" s="34"/>
      <c r="I13" s="34"/>
      <c r="J13" s="34"/>
      <c r="K13" s="34"/>
      <c r="L13" s="38"/>
      <c r="M13" s="34"/>
      <c r="N13" s="34"/>
      <c r="O13" s="34"/>
      <c r="P13" s="30" t="s">
        <v>23</v>
      </c>
      <c r="Q13" s="30" t="s">
        <v>24</v>
      </c>
      <c r="R13" s="30" t="s">
        <v>22</v>
      </c>
      <c r="S13" s="30">
        <v>44432</v>
      </c>
    </row>
    <row r="14" spans="1:19" ht="33.5" customHeight="1" x14ac:dyDescent="0.35">
      <c r="A14" s="34"/>
      <c r="B14" s="34"/>
      <c r="C14" s="30" t="s">
        <v>25</v>
      </c>
      <c r="D14" s="34"/>
      <c r="E14" s="34"/>
      <c r="F14" s="35"/>
      <c r="G14" s="34"/>
      <c r="H14" s="34"/>
      <c r="I14" s="34"/>
      <c r="J14" s="34"/>
      <c r="K14" s="34"/>
      <c r="L14" s="38"/>
      <c r="M14" s="34"/>
      <c r="N14" s="34"/>
      <c r="O14" s="34"/>
      <c r="P14" s="30" t="s">
        <v>26</v>
      </c>
      <c r="Q14" s="30" t="s">
        <v>24</v>
      </c>
      <c r="R14" s="30" t="s">
        <v>22</v>
      </c>
      <c r="S14" s="30">
        <v>44432</v>
      </c>
    </row>
    <row r="15" spans="1:19" ht="33.5" customHeight="1" x14ac:dyDescent="0.35">
      <c r="A15" s="34"/>
      <c r="B15" s="34"/>
      <c r="C15" s="30" t="s">
        <v>27</v>
      </c>
      <c r="D15" s="34"/>
      <c r="E15" s="34"/>
      <c r="F15" s="35"/>
      <c r="G15" s="34"/>
      <c r="H15" s="34"/>
      <c r="I15" s="34"/>
      <c r="J15" s="34"/>
      <c r="K15" s="34"/>
      <c r="L15" s="38"/>
      <c r="M15" s="34"/>
      <c r="N15" s="34"/>
      <c r="O15" s="34"/>
      <c r="P15" s="30" t="s">
        <v>28</v>
      </c>
      <c r="Q15" s="30" t="s">
        <v>29</v>
      </c>
      <c r="R15" s="30" t="s">
        <v>22</v>
      </c>
      <c r="S15" s="30">
        <v>44663</v>
      </c>
    </row>
    <row r="16" spans="1:19" x14ac:dyDescent="0.35">
      <c r="A16" s="29">
        <v>1</v>
      </c>
      <c r="B16" s="29" t="s">
        <v>30</v>
      </c>
      <c r="C16" s="30" t="s">
        <v>40</v>
      </c>
      <c r="D16" s="29" t="s">
        <v>32</v>
      </c>
      <c r="E16" s="31">
        <v>1E-3</v>
      </c>
      <c r="F16" s="32">
        <f>8/25*1/8</f>
        <v>0.04</v>
      </c>
      <c r="G16" s="39">
        <f>E16*F16</f>
        <v>4.0000000000000003E-5</v>
      </c>
      <c r="H16" s="37">
        <f>G16/$G$741</f>
        <v>6.6102700460570542E-8</v>
      </c>
      <c r="I16" s="29" t="s">
        <v>18</v>
      </c>
      <c r="J16" s="29" t="s">
        <v>19</v>
      </c>
      <c r="K16" s="29" t="s">
        <v>20</v>
      </c>
      <c r="L16" s="37">
        <f>M16+N16</f>
        <v>0</v>
      </c>
      <c r="M16" s="37">
        <v>0</v>
      </c>
      <c r="N16" s="37">
        <v>0</v>
      </c>
      <c r="O16" s="37">
        <v>0</v>
      </c>
      <c r="P16" s="30" t="s">
        <v>41</v>
      </c>
      <c r="Q16" s="30" t="s">
        <v>42</v>
      </c>
      <c r="R16" s="30" t="s">
        <v>39</v>
      </c>
      <c r="S16" s="30">
        <v>22841</v>
      </c>
    </row>
    <row r="17" spans="1:19" ht="33.5" customHeight="1" x14ac:dyDescent="0.35">
      <c r="A17" s="34"/>
      <c r="B17" s="34"/>
      <c r="C17" s="30" t="s">
        <v>488</v>
      </c>
      <c r="D17" s="34"/>
      <c r="E17" s="34"/>
      <c r="F17" s="35"/>
      <c r="G17" s="34"/>
      <c r="H17" s="34"/>
      <c r="I17" s="34"/>
      <c r="J17" s="34"/>
      <c r="K17" s="34"/>
      <c r="L17" s="38"/>
      <c r="M17" s="34"/>
      <c r="N17" s="34"/>
      <c r="O17" s="34"/>
      <c r="P17" s="30" t="s">
        <v>23</v>
      </c>
      <c r="Q17" s="30" t="s">
        <v>24</v>
      </c>
      <c r="R17" s="30" t="s">
        <v>22</v>
      </c>
      <c r="S17" s="30">
        <v>44432</v>
      </c>
    </row>
    <row r="18" spans="1:19" ht="33.5" customHeight="1" x14ac:dyDescent="0.35">
      <c r="A18" s="34"/>
      <c r="B18" s="34"/>
      <c r="C18" s="30" t="s">
        <v>25</v>
      </c>
      <c r="D18" s="34"/>
      <c r="E18" s="34"/>
      <c r="F18" s="35"/>
      <c r="G18" s="34"/>
      <c r="H18" s="34"/>
      <c r="I18" s="34"/>
      <c r="J18" s="34"/>
      <c r="K18" s="34"/>
      <c r="L18" s="38"/>
      <c r="M18" s="34"/>
      <c r="N18" s="34"/>
      <c r="O18" s="34"/>
      <c r="P18" s="30" t="s">
        <v>26</v>
      </c>
      <c r="Q18" s="30" t="s">
        <v>24</v>
      </c>
      <c r="R18" s="30" t="s">
        <v>22</v>
      </c>
      <c r="S18" s="30">
        <v>44432</v>
      </c>
    </row>
    <row r="19" spans="1:19" ht="33.5" customHeight="1" x14ac:dyDescent="0.35">
      <c r="A19" s="34"/>
      <c r="B19" s="34"/>
      <c r="C19" s="30" t="s">
        <v>27</v>
      </c>
      <c r="D19" s="34"/>
      <c r="E19" s="34"/>
      <c r="F19" s="35"/>
      <c r="G19" s="34"/>
      <c r="H19" s="34"/>
      <c r="I19" s="34"/>
      <c r="J19" s="34"/>
      <c r="K19" s="34"/>
      <c r="L19" s="38"/>
      <c r="M19" s="34"/>
      <c r="N19" s="34"/>
      <c r="O19" s="34"/>
      <c r="P19" s="30" t="s">
        <v>28</v>
      </c>
      <c r="Q19" s="30" t="s">
        <v>29</v>
      </c>
      <c r="R19" s="30" t="s">
        <v>22</v>
      </c>
      <c r="S19" s="30">
        <v>44663</v>
      </c>
    </row>
    <row r="20" spans="1:19" x14ac:dyDescent="0.35">
      <c r="A20" s="29">
        <v>1</v>
      </c>
      <c r="B20" s="29" t="s">
        <v>30</v>
      </c>
      <c r="C20" s="30" t="s">
        <v>43</v>
      </c>
      <c r="D20" s="29" t="s">
        <v>32</v>
      </c>
      <c r="E20" s="31">
        <v>1E-3</v>
      </c>
      <c r="F20" s="32">
        <f>8/25*1/8</f>
        <v>0.04</v>
      </c>
      <c r="G20" s="39">
        <f>E20*F20</f>
        <v>4.0000000000000003E-5</v>
      </c>
      <c r="H20" s="37">
        <f>G20/$G$741</f>
        <v>6.6102700460570542E-8</v>
      </c>
      <c r="I20" s="29" t="s">
        <v>18</v>
      </c>
      <c r="J20" s="29" t="s">
        <v>19</v>
      </c>
      <c r="K20" s="29" t="s">
        <v>20</v>
      </c>
      <c r="L20" s="37">
        <f>M20+N20</f>
        <v>0</v>
      </c>
      <c r="M20" s="37">
        <v>0</v>
      </c>
      <c r="N20" s="37">
        <v>0</v>
      </c>
      <c r="O20" s="37">
        <v>0</v>
      </c>
      <c r="P20" s="30" t="s">
        <v>44</v>
      </c>
      <c r="Q20" s="30" t="s">
        <v>45</v>
      </c>
      <c r="R20" s="30" t="s">
        <v>35</v>
      </c>
      <c r="S20" s="30">
        <v>20745</v>
      </c>
    </row>
    <row r="21" spans="1:19" ht="32.5" customHeight="1" x14ac:dyDescent="0.35">
      <c r="A21" s="34"/>
      <c r="B21" s="34"/>
      <c r="C21" s="30" t="s">
        <v>488</v>
      </c>
      <c r="D21" s="34"/>
      <c r="E21" s="34"/>
      <c r="F21" s="35"/>
      <c r="G21" s="34"/>
      <c r="H21" s="34"/>
      <c r="I21" s="34"/>
      <c r="J21" s="34"/>
      <c r="K21" s="34"/>
      <c r="L21" s="38"/>
      <c r="M21" s="34"/>
      <c r="N21" s="34"/>
      <c r="O21" s="34"/>
      <c r="P21" s="30" t="s">
        <v>23</v>
      </c>
      <c r="Q21" s="30" t="s">
        <v>24</v>
      </c>
      <c r="R21" s="30" t="s">
        <v>22</v>
      </c>
      <c r="S21" s="30">
        <v>44432</v>
      </c>
    </row>
    <row r="22" spans="1:19" ht="32.5" customHeight="1" x14ac:dyDescent="0.35">
      <c r="A22" s="34"/>
      <c r="B22" s="34"/>
      <c r="C22" s="30" t="s">
        <v>25</v>
      </c>
      <c r="D22" s="34"/>
      <c r="E22" s="34"/>
      <c r="F22" s="35"/>
      <c r="G22" s="34"/>
      <c r="H22" s="34"/>
      <c r="I22" s="34"/>
      <c r="J22" s="34"/>
      <c r="K22" s="34"/>
      <c r="L22" s="38"/>
      <c r="M22" s="34"/>
      <c r="N22" s="34"/>
      <c r="O22" s="34"/>
      <c r="P22" s="30" t="s">
        <v>26</v>
      </c>
      <c r="Q22" s="30" t="s">
        <v>24</v>
      </c>
      <c r="R22" s="30" t="s">
        <v>22</v>
      </c>
      <c r="S22" s="30">
        <v>44432</v>
      </c>
    </row>
    <row r="23" spans="1:19" ht="32.5" customHeight="1" x14ac:dyDescent="0.35">
      <c r="A23" s="34"/>
      <c r="B23" s="34"/>
      <c r="C23" s="30" t="s">
        <v>27</v>
      </c>
      <c r="D23" s="34"/>
      <c r="E23" s="34"/>
      <c r="F23" s="35"/>
      <c r="G23" s="34"/>
      <c r="H23" s="34"/>
      <c r="I23" s="34"/>
      <c r="J23" s="34"/>
      <c r="K23" s="34"/>
      <c r="L23" s="38"/>
      <c r="M23" s="34"/>
      <c r="N23" s="34"/>
      <c r="O23" s="34"/>
      <c r="P23" s="30" t="s">
        <v>28</v>
      </c>
      <c r="Q23" s="30" t="s">
        <v>29</v>
      </c>
      <c r="R23" s="30" t="s">
        <v>22</v>
      </c>
      <c r="S23" s="30">
        <v>44663</v>
      </c>
    </row>
    <row r="24" spans="1:19" x14ac:dyDescent="0.35">
      <c r="A24" s="29">
        <v>1</v>
      </c>
      <c r="B24" s="29" t="s">
        <v>30</v>
      </c>
      <c r="C24" s="30" t="s">
        <v>46</v>
      </c>
      <c r="D24" s="29" t="s">
        <v>32</v>
      </c>
      <c r="E24" s="31">
        <v>1E-3</v>
      </c>
      <c r="F24" s="32">
        <f>1/25*1/8</f>
        <v>5.0000000000000001E-3</v>
      </c>
      <c r="G24" s="39">
        <f>E24*F24</f>
        <v>5.0000000000000004E-6</v>
      </c>
      <c r="H24" s="40">
        <f>G24/$G$741</f>
        <v>8.2628375575713178E-9</v>
      </c>
      <c r="I24" s="29" t="s">
        <v>18</v>
      </c>
      <c r="J24" s="29" t="s">
        <v>19</v>
      </c>
      <c r="K24" s="29" t="s">
        <v>20</v>
      </c>
      <c r="L24" s="40">
        <f>M24+N24</f>
        <v>0</v>
      </c>
      <c r="M24" s="40">
        <v>0</v>
      </c>
      <c r="N24" s="40">
        <v>0</v>
      </c>
      <c r="O24" s="40">
        <v>0</v>
      </c>
      <c r="P24" s="30" t="s">
        <v>47</v>
      </c>
      <c r="Q24" s="30" t="s">
        <v>48</v>
      </c>
      <c r="R24" s="30" t="s">
        <v>49</v>
      </c>
      <c r="S24" s="30">
        <v>78254</v>
      </c>
    </row>
    <row r="25" spans="1:19" ht="33.5" customHeight="1" x14ac:dyDescent="0.35">
      <c r="A25" s="34"/>
      <c r="B25" s="34"/>
      <c r="C25" s="30" t="s">
        <v>488</v>
      </c>
      <c r="D25" s="34"/>
      <c r="E25" s="34"/>
      <c r="F25" s="35"/>
      <c r="G25" s="34"/>
      <c r="H25" s="34"/>
      <c r="I25" s="34"/>
      <c r="J25" s="34"/>
      <c r="K25" s="34"/>
      <c r="L25" s="38"/>
      <c r="M25" s="34"/>
      <c r="N25" s="34"/>
      <c r="O25" s="34"/>
      <c r="P25" s="30" t="s">
        <v>23</v>
      </c>
      <c r="Q25" s="30" t="s">
        <v>24</v>
      </c>
      <c r="R25" s="30" t="s">
        <v>22</v>
      </c>
      <c r="S25" s="30">
        <v>44432</v>
      </c>
    </row>
    <row r="26" spans="1:19" ht="33.5" customHeight="1" x14ac:dyDescent="0.35">
      <c r="A26" s="34"/>
      <c r="B26" s="34"/>
      <c r="C26" s="30" t="s">
        <v>25</v>
      </c>
      <c r="D26" s="34"/>
      <c r="E26" s="34"/>
      <c r="F26" s="35"/>
      <c r="G26" s="34"/>
      <c r="H26" s="34"/>
      <c r="I26" s="34"/>
      <c r="J26" s="34"/>
      <c r="K26" s="34"/>
      <c r="L26" s="38"/>
      <c r="M26" s="34"/>
      <c r="N26" s="34"/>
      <c r="O26" s="34"/>
      <c r="P26" s="30" t="s">
        <v>26</v>
      </c>
      <c r="Q26" s="30" t="s">
        <v>24</v>
      </c>
      <c r="R26" s="30" t="s">
        <v>22</v>
      </c>
      <c r="S26" s="30">
        <v>44432</v>
      </c>
    </row>
    <row r="27" spans="1:19" ht="33.5" customHeight="1" x14ac:dyDescent="0.35">
      <c r="A27" s="34"/>
      <c r="B27" s="34"/>
      <c r="C27" s="30" t="s">
        <v>27</v>
      </c>
      <c r="D27" s="34"/>
      <c r="E27" s="34"/>
      <c r="F27" s="35"/>
      <c r="G27" s="34"/>
      <c r="H27" s="34"/>
      <c r="I27" s="34"/>
      <c r="J27" s="34"/>
      <c r="K27" s="34"/>
      <c r="L27" s="38"/>
      <c r="M27" s="34"/>
      <c r="N27" s="34"/>
      <c r="O27" s="34"/>
      <c r="P27" s="30" t="s">
        <v>28</v>
      </c>
      <c r="Q27" s="30" t="s">
        <v>29</v>
      </c>
      <c r="R27" s="30" t="s">
        <v>22</v>
      </c>
      <c r="S27" s="30">
        <v>44663</v>
      </c>
    </row>
    <row r="28" spans="1:19" ht="33.5" customHeight="1" x14ac:dyDescent="0.35">
      <c r="A28" s="29">
        <v>2</v>
      </c>
      <c r="B28" s="29" t="s">
        <v>50</v>
      </c>
      <c r="C28" s="30" t="s">
        <v>16</v>
      </c>
      <c r="D28" s="29" t="s">
        <v>17</v>
      </c>
      <c r="E28" s="31">
        <v>0.15</v>
      </c>
      <c r="F28" s="32">
        <f>3/4</f>
        <v>0.75</v>
      </c>
      <c r="G28" s="32">
        <f>E28*F28</f>
        <v>0.11249999999999999</v>
      </c>
      <c r="H28" s="41">
        <f>G28/$G$741</f>
        <v>1.8591384504535461E-4</v>
      </c>
      <c r="I28" s="29" t="s">
        <v>51</v>
      </c>
      <c r="J28" s="29" t="s">
        <v>19</v>
      </c>
      <c r="K28" s="29" t="s">
        <v>20</v>
      </c>
      <c r="L28" s="41">
        <f>M28+N28</f>
        <v>1.8591384504535461E-4</v>
      </c>
      <c r="M28" s="41">
        <f>H28</f>
        <v>1.8591384504535461E-4</v>
      </c>
      <c r="N28" s="41">
        <v>0</v>
      </c>
      <c r="O28" s="41">
        <v>0</v>
      </c>
      <c r="P28" s="30" t="s">
        <v>136</v>
      </c>
      <c r="Q28" s="30" t="s">
        <v>21</v>
      </c>
      <c r="R28" s="30" t="s">
        <v>22</v>
      </c>
      <c r="S28" s="30">
        <v>44615</v>
      </c>
    </row>
    <row r="29" spans="1:19" ht="33.5" customHeight="1" x14ac:dyDescent="0.35">
      <c r="A29" s="34"/>
      <c r="B29" s="34"/>
      <c r="C29" s="30" t="s">
        <v>488</v>
      </c>
      <c r="D29" s="34"/>
      <c r="E29" s="34"/>
      <c r="F29" s="35"/>
      <c r="G29" s="34"/>
      <c r="H29" s="34"/>
      <c r="I29" s="34"/>
      <c r="J29" s="34"/>
      <c r="K29" s="34"/>
      <c r="L29" s="38"/>
      <c r="M29" s="34"/>
      <c r="N29" s="34"/>
      <c r="O29" s="34"/>
      <c r="P29" s="30" t="s">
        <v>23</v>
      </c>
      <c r="Q29" s="30" t="s">
        <v>24</v>
      </c>
      <c r="R29" s="30" t="s">
        <v>22</v>
      </c>
      <c r="S29" s="30">
        <v>44432</v>
      </c>
    </row>
    <row r="30" spans="1:19" ht="33.5" customHeight="1" x14ac:dyDescent="0.35">
      <c r="A30" s="34"/>
      <c r="B30" s="34"/>
      <c r="C30" s="30" t="s">
        <v>25</v>
      </c>
      <c r="D30" s="34"/>
      <c r="E30" s="34"/>
      <c r="F30" s="35"/>
      <c r="G30" s="34"/>
      <c r="H30" s="34"/>
      <c r="I30" s="34"/>
      <c r="J30" s="34"/>
      <c r="K30" s="34"/>
      <c r="L30" s="38"/>
      <c r="M30" s="34"/>
      <c r="N30" s="34"/>
      <c r="O30" s="34"/>
      <c r="P30" s="30" t="s">
        <v>26</v>
      </c>
      <c r="Q30" s="30" t="s">
        <v>24</v>
      </c>
      <c r="R30" s="30" t="s">
        <v>22</v>
      </c>
      <c r="S30" s="30">
        <v>44432</v>
      </c>
    </row>
    <row r="31" spans="1:19" ht="33.5" customHeight="1" x14ac:dyDescent="0.35">
      <c r="A31" s="34"/>
      <c r="B31" s="34"/>
      <c r="C31" s="30" t="s">
        <v>27</v>
      </c>
      <c r="D31" s="34"/>
      <c r="E31" s="34"/>
      <c r="F31" s="35"/>
      <c r="G31" s="34"/>
      <c r="H31" s="34"/>
      <c r="I31" s="34"/>
      <c r="J31" s="34"/>
      <c r="K31" s="34"/>
      <c r="L31" s="38"/>
      <c r="M31" s="34"/>
      <c r="N31" s="34"/>
      <c r="O31" s="34"/>
      <c r="P31" s="30" t="s">
        <v>28</v>
      </c>
      <c r="Q31" s="30" t="s">
        <v>29</v>
      </c>
      <c r="R31" s="30" t="s">
        <v>22</v>
      </c>
      <c r="S31" s="30">
        <v>44663</v>
      </c>
    </row>
    <row r="32" spans="1:19" x14ac:dyDescent="0.35">
      <c r="A32" s="29">
        <v>2</v>
      </c>
      <c r="B32" s="29" t="s">
        <v>30</v>
      </c>
      <c r="C32" s="30" t="s">
        <v>31</v>
      </c>
      <c r="D32" s="29" t="s">
        <v>32</v>
      </c>
      <c r="E32" s="31">
        <v>0.15</v>
      </c>
      <c r="F32" s="32">
        <f>1/8</f>
        <v>0.125</v>
      </c>
      <c r="G32" s="32">
        <f>E32*F32</f>
        <v>1.8749999999999999E-2</v>
      </c>
      <c r="H32" s="41">
        <f>G32/$G$741</f>
        <v>3.0985640840892439E-5</v>
      </c>
      <c r="I32" s="29" t="s">
        <v>51</v>
      </c>
      <c r="J32" s="29" t="s">
        <v>19</v>
      </c>
      <c r="K32" s="29" t="s">
        <v>20</v>
      </c>
      <c r="L32" s="41">
        <f>M32+N32</f>
        <v>0</v>
      </c>
      <c r="M32" s="41">
        <v>0</v>
      </c>
      <c r="N32" s="41">
        <v>0</v>
      </c>
      <c r="O32" s="41">
        <v>0</v>
      </c>
      <c r="P32" s="30" t="s">
        <v>33</v>
      </c>
      <c r="Q32" s="30" t="s">
        <v>34</v>
      </c>
      <c r="R32" s="30" t="s">
        <v>35</v>
      </c>
      <c r="S32" s="30">
        <v>20816</v>
      </c>
    </row>
    <row r="33" spans="1:19" ht="31" x14ac:dyDescent="0.35">
      <c r="A33" s="34"/>
      <c r="B33" s="34"/>
      <c r="C33" s="30" t="s">
        <v>488</v>
      </c>
      <c r="D33" s="34"/>
      <c r="E33" s="34"/>
      <c r="F33" s="35"/>
      <c r="G33" s="34"/>
      <c r="H33" s="34"/>
      <c r="I33" s="34"/>
      <c r="J33" s="34"/>
      <c r="K33" s="34"/>
      <c r="L33" s="38"/>
      <c r="M33" s="34"/>
      <c r="N33" s="34"/>
      <c r="O33" s="34"/>
      <c r="P33" s="30" t="s">
        <v>23</v>
      </c>
      <c r="Q33" s="30" t="s">
        <v>24</v>
      </c>
      <c r="R33" s="30" t="s">
        <v>22</v>
      </c>
      <c r="S33" s="30">
        <v>44432</v>
      </c>
    </row>
    <row r="34" spans="1:19" ht="31" x14ac:dyDescent="0.35">
      <c r="A34" s="34"/>
      <c r="B34" s="34"/>
      <c r="C34" s="30" t="s">
        <v>25</v>
      </c>
      <c r="D34" s="34"/>
      <c r="E34" s="34"/>
      <c r="F34" s="35"/>
      <c r="G34" s="34"/>
      <c r="H34" s="34"/>
      <c r="I34" s="34"/>
      <c r="J34" s="34"/>
      <c r="K34" s="34"/>
      <c r="L34" s="38"/>
      <c r="M34" s="34"/>
      <c r="N34" s="34"/>
      <c r="O34" s="34"/>
      <c r="P34" s="30" t="s">
        <v>26</v>
      </c>
      <c r="Q34" s="30" t="s">
        <v>24</v>
      </c>
      <c r="R34" s="30" t="s">
        <v>22</v>
      </c>
      <c r="S34" s="30">
        <v>44432</v>
      </c>
    </row>
    <row r="35" spans="1:19" ht="31" x14ac:dyDescent="0.35">
      <c r="A35" s="34"/>
      <c r="B35" s="34"/>
      <c r="C35" s="30" t="s">
        <v>27</v>
      </c>
      <c r="D35" s="34"/>
      <c r="E35" s="34"/>
      <c r="F35" s="35"/>
      <c r="G35" s="34"/>
      <c r="H35" s="34"/>
      <c r="I35" s="34"/>
      <c r="J35" s="34"/>
      <c r="K35" s="34"/>
      <c r="L35" s="38"/>
      <c r="M35" s="34"/>
      <c r="N35" s="34"/>
      <c r="O35" s="34"/>
      <c r="P35" s="30" t="s">
        <v>28</v>
      </c>
      <c r="Q35" s="30" t="s">
        <v>29</v>
      </c>
      <c r="R35" s="30" t="s">
        <v>22</v>
      </c>
      <c r="S35" s="30">
        <v>44663</v>
      </c>
    </row>
    <row r="36" spans="1:19" x14ac:dyDescent="0.35">
      <c r="A36" s="29">
        <v>2</v>
      </c>
      <c r="B36" s="29" t="s">
        <v>30</v>
      </c>
      <c r="C36" s="30" t="s">
        <v>36</v>
      </c>
      <c r="D36" s="29" t="s">
        <v>32</v>
      </c>
      <c r="E36" s="31">
        <v>0.15</v>
      </c>
      <c r="F36" s="32">
        <f>8/25*1/8</f>
        <v>0.04</v>
      </c>
      <c r="G36" s="32">
        <f>E36*F36</f>
        <v>6.0000000000000001E-3</v>
      </c>
      <c r="H36" s="41">
        <f>G36/$G$741</f>
        <v>9.9154050690855813E-6</v>
      </c>
      <c r="I36" s="29" t="s">
        <v>51</v>
      </c>
      <c r="J36" s="29" t="s">
        <v>19</v>
      </c>
      <c r="K36" s="29" t="s">
        <v>20</v>
      </c>
      <c r="L36" s="41">
        <f>M36+N36</f>
        <v>0</v>
      </c>
      <c r="M36" s="41">
        <v>0</v>
      </c>
      <c r="N36" s="41">
        <v>0</v>
      </c>
      <c r="O36" s="41">
        <v>0</v>
      </c>
      <c r="P36" s="30" t="s">
        <v>37</v>
      </c>
      <c r="Q36" s="30" t="s">
        <v>38</v>
      </c>
      <c r="R36" s="30" t="s">
        <v>39</v>
      </c>
      <c r="S36" s="30">
        <v>22939</v>
      </c>
    </row>
    <row r="37" spans="1:19" ht="33.5" customHeight="1" x14ac:dyDescent="0.35">
      <c r="A37" s="34"/>
      <c r="B37" s="34"/>
      <c r="C37" s="30" t="s">
        <v>488</v>
      </c>
      <c r="D37" s="34"/>
      <c r="E37" s="34"/>
      <c r="F37" s="35"/>
      <c r="G37" s="34"/>
      <c r="H37" s="34"/>
      <c r="I37" s="34"/>
      <c r="J37" s="34"/>
      <c r="K37" s="34"/>
      <c r="L37" s="38"/>
      <c r="M37" s="34"/>
      <c r="N37" s="34"/>
      <c r="O37" s="34"/>
      <c r="P37" s="30" t="s">
        <v>23</v>
      </c>
      <c r="Q37" s="30" t="s">
        <v>24</v>
      </c>
      <c r="R37" s="30" t="s">
        <v>22</v>
      </c>
      <c r="S37" s="30">
        <v>44432</v>
      </c>
    </row>
    <row r="38" spans="1:19" ht="33.5" customHeight="1" x14ac:dyDescent="0.35">
      <c r="A38" s="34"/>
      <c r="B38" s="34"/>
      <c r="C38" s="30" t="s">
        <v>25</v>
      </c>
      <c r="D38" s="34"/>
      <c r="E38" s="34"/>
      <c r="F38" s="35"/>
      <c r="G38" s="34"/>
      <c r="H38" s="34"/>
      <c r="I38" s="34"/>
      <c r="J38" s="34"/>
      <c r="K38" s="34"/>
      <c r="L38" s="38"/>
      <c r="M38" s="34"/>
      <c r="N38" s="34"/>
      <c r="O38" s="34"/>
      <c r="P38" s="30" t="s">
        <v>26</v>
      </c>
      <c r="Q38" s="30" t="s">
        <v>24</v>
      </c>
      <c r="R38" s="30" t="s">
        <v>22</v>
      </c>
      <c r="S38" s="30">
        <v>44432</v>
      </c>
    </row>
    <row r="39" spans="1:19" ht="33.5" customHeight="1" x14ac:dyDescent="0.35">
      <c r="A39" s="34"/>
      <c r="B39" s="34"/>
      <c r="C39" s="30" t="s">
        <v>27</v>
      </c>
      <c r="D39" s="34"/>
      <c r="E39" s="34"/>
      <c r="F39" s="35"/>
      <c r="G39" s="34"/>
      <c r="H39" s="34"/>
      <c r="I39" s="34"/>
      <c r="J39" s="34"/>
      <c r="K39" s="34"/>
      <c r="L39" s="38"/>
      <c r="M39" s="34"/>
      <c r="N39" s="34"/>
      <c r="O39" s="34"/>
      <c r="P39" s="30" t="s">
        <v>28</v>
      </c>
      <c r="Q39" s="30" t="s">
        <v>29</v>
      </c>
      <c r="R39" s="30" t="s">
        <v>22</v>
      </c>
      <c r="S39" s="30">
        <v>44663</v>
      </c>
    </row>
    <row r="40" spans="1:19" x14ac:dyDescent="0.35">
      <c r="A40" s="29">
        <v>2</v>
      </c>
      <c r="B40" s="29" t="s">
        <v>30</v>
      </c>
      <c r="C40" s="30" t="s">
        <v>40</v>
      </c>
      <c r="D40" s="29" t="s">
        <v>32</v>
      </c>
      <c r="E40" s="31">
        <v>0.15</v>
      </c>
      <c r="F40" s="32">
        <f>8/25*1/8</f>
        <v>0.04</v>
      </c>
      <c r="G40" s="32">
        <f>E40*F40</f>
        <v>6.0000000000000001E-3</v>
      </c>
      <c r="H40" s="41">
        <f>G40/$G$741</f>
        <v>9.9154050690855813E-6</v>
      </c>
      <c r="I40" s="29" t="s">
        <v>51</v>
      </c>
      <c r="J40" s="29" t="s">
        <v>19</v>
      </c>
      <c r="K40" s="29" t="s">
        <v>20</v>
      </c>
      <c r="L40" s="41">
        <f>M40+N40</f>
        <v>0</v>
      </c>
      <c r="M40" s="41">
        <v>0</v>
      </c>
      <c r="N40" s="41">
        <v>0</v>
      </c>
      <c r="O40" s="41">
        <v>0</v>
      </c>
      <c r="P40" s="30" t="s">
        <v>41</v>
      </c>
      <c r="Q40" s="30" t="s">
        <v>42</v>
      </c>
      <c r="R40" s="30" t="s">
        <v>39</v>
      </c>
      <c r="S40" s="30">
        <v>22841</v>
      </c>
    </row>
    <row r="41" spans="1:19" ht="32.5" customHeight="1" x14ac:dyDescent="0.35">
      <c r="A41" s="34"/>
      <c r="B41" s="34"/>
      <c r="C41" s="30" t="s">
        <v>488</v>
      </c>
      <c r="D41" s="34"/>
      <c r="E41" s="34"/>
      <c r="F41" s="35"/>
      <c r="G41" s="34"/>
      <c r="H41" s="34"/>
      <c r="I41" s="34"/>
      <c r="J41" s="34"/>
      <c r="K41" s="34"/>
      <c r="L41" s="38"/>
      <c r="M41" s="34"/>
      <c r="N41" s="34"/>
      <c r="O41" s="34"/>
      <c r="P41" s="30" t="s">
        <v>23</v>
      </c>
      <c r="Q41" s="30" t="s">
        <v>24</v>
      </c>
      <c r="R41" s="30" t="s">
        <v>22</v>
      </c>
      <c r="S41" s="30">
        <v>44432</v>
      </c>
    </row>
    <row r="42" spans="1:19" ht="32.5" customHeight="1" x14ac:dyDescent="0.35">
      <c r="A42" s="34"/>
      <c r="B42" s="34"/>
      <c r="C42" s="30" t="s">
        <v>25</v>
      </c>
      <c r="D42" s="34"/>
      <c r="E42" s="34"/>
      <c r="F42" s="35"/>
      <c r="G42" s="34"/>
      <c r="H42" s="34"/>
      <c r="I42" s="34"/>
      <c r="J42" s="34"/>
      <c r="K42" s="34"/>
      <c r="L42" s="38"/>
      <c r="M42" s="34"/>
      <c r="N42" s="34"/>
      <c r="O42" s="34"/>
      <c r="P42" s="30" t="s">
        <v>26</v>
      </c>
      <c r="Q42" s="30" t="s">
        <v>24</v>
      </c>
      <c r="R42" s="30" t="s">
        <v>22</v>
      </c>
      <c r="S42" s="30">
        <v>44432</v>
      </c>
    </row>
    <row r="43" spans="1:19" ht="32.5" customHeight="1" x14ac:dyDescent="0.35">
      <c r="A43" s="34"/>
      <c r="B43" s="34"/>
      <c r="C43" s="30" t="s">
        <v>27</v>
      </c>
      <c r="D43" s="34"/>
      <c r="E43" s="34"/>
      <c r="F43" s="35"/>
      <c r="G43" s="34"/>
      <c r="H43" s="34"/>
      <c r="I43" s="34"/>
      <c r="J43" s="34"/>
      <c r="K43" s="34"/>
      <c r="L43" s="38"/>
      <c r="M43" s="34"/>
      <c r="N43" s="34"/>
      <c r="O43" s="34"/>
      <c r="P43" s="30" t="s">
        <v>28</v>
      </c>
      <c r="Q43" s="30" t="s">
        <v>29</v>
      </c>
      <c r="R43" s="30" t="s">
        <v>22</v>
      </c>
      <c r="S43" s="30">
        <v>44663</v>
      </c>
    </row>
    <row r="44" spans="1:19" x14ac:dyDescent="0.35">
      <c r="A44" s="29">
        <v>2</v>
      </c>
      <c r="B44" s="29" t="s">
        <v>30</v>
      </c>
      <c r="C44" s="30" t="s">
        <v>43</v>
      </c>
      <c r="D44" s="29" t="s">
        <v>32</v>
      </c>
      <c r="E44" s="31">
        <v>0.15</v>
      </c>
      <c r="F44" s="32">
        <f>8/25*1/8</f>
        <v>0.04</v>
      </c>
      <c r="G44" s="32">
        <f>E44*F44</f>
        <v>6.0000000000000001E-3</v>
      </c>
      <c r="H44" s="41">
        <f>G44/$G$741</f>
        <v>9.9154050690855813E-6</v>
      </c>
      <c r="I44" s="29" t="s">
        <v>51</v>
      </c>
      <c r="J44" s="29" t="s">
        <v>19</v>
      </c>
      <c r="K44" s="29" t="s">
        <v>20</v>
      </c>
      <c r="L44" s="41">
        <f>M44+N44</f>
        <v>0</v>
      </c>
      <c r="M44" s="41">
        <v>0</v>
      </c>
      <c r="N44" s="41">
        <v>0</v>
      </c>
      <c r="O44" s="41">
        <v>0</v>
      </c>
      <c r="P44" s="30" t="s">
        <v>44</v>
      </c>
      <c r="Q44" s="30" t="s">
        <v>45</v>
      </c>
      <c r="R44" s="30" t="s">
        <v>35</v>
      </c>
      <c r="S44" s="30">
        <v>20745</v>
      </c>
    </row>
    <row r="45" spans="1:19" ht="33.5" customHeight="1" x14ac:dyDescent="0.35">
      <c r="A45" s="34"/>
      <c r="B45" s="34"/>
      <c r="C45" s="30" t="s">
        <v>488</v>
      </c>
      <c r="D45" s="34"/>
      <c r="E45" s="34"/>
      <c r="F45" s="35"/>
      <c r="G45" s="34"/>
      <c r="H45" s="34"/>
      <c r="I45" s="34"/>
      <c r="J45" s="34"/>
      <c r="K45" s="34"/>
      <c r="L45" s="38"/>
      <c r="M45" s="34"/>
      <c r="N45" s="34"/>
      <c r="O45" s="34"/>
      <c r="P45" s="30" t="s">
        <v>23</v>
      </c>
      <c r="Q45" s="30" t="s">
        <v>24</v>
      </c>
      <c r="R45" s="30" t="s">
        <v>22</v>
      </c>
      <c r="S45" s="30">
        <v>44432</v>
      </c>
    </row>
    <row r="46" spans="1:19" ht="33.5" customHeight="1" x14ac:dyDescent="0.35">
      <c r="A46" s="34"/>
      <c r="B46" s="34"/>
      <c r="C46" s="30" t="s">
        <v>25</v>
      </c>
      <c r="D46" s="34"/>
      <c r="E46" s="34"/>
      <c r="F46" s="35"/>
      <c r="G46" s="34"/>
      <c r="H46" s="34"/>
      <c r="I46" s="34"/>
      <c r="J46" s="34"/>
      <c r="K46" s="34"/>
      <c r="L46" s="38"/>
      <c r="M46" s="34"/>
      <c r="N46" s="34"/>
      <c r="O46" s="34"/>
      <c r="P46" s="30" t="s">
        <v>26</v>
      </c>
      <c r="Q46" s="30" t="s">
        <v>24</v>
      </c>
      <c r="R46" s="30" t="s">
        <v>22</v>
      </c>
      <c r="S46" s="30">
        <v>44432</v>
      </c>
    </row>
    <row r="47" spans="1:19" ht="33.5" customHeight="1" x14ac:dyDescent="0.35">
      <c r="A47" s="34"/>
      <c r="B47" s="34"/>
      <c r="C47" s="30" t="s">
        <v>27</v>
      </c>
      <c r="D47" s="34"/>
      <c r="E47" s="34"/>
      <c r="F47" s="35"/>
      <c r="G47" s="34"/>
      <c r="H47" s="34"/>
      <c r="I47" s="34"/>
      <c r="J47" s="34"/>
      <c r="K47" s="34"/>
      <c r="L47" s="38"/>
      <c r="M47" s="34"/>
      <c r="N47" s="34"/>
      <c r="O47" s="34"/>
      <c r="P47" s="30" t="s">
        <v>28</v>
      </c>
      <c r="Q47" s="30" t="s">
        <v>29</v>
      </c>
      <c r="R47" s="30" t="s">
        <v>22</v>
      </c>
      <c r="S47" s="30">
        <v>44663</v>
      </c>
    </row>
    <row r="48" spans="1:19" x14ac:dyDescent="0.35">
      <c r="A48" s="29">
        <v>2</v>
      </c>
      <c r="B48" s="29" t="s">
        <v>30</v>
      </c>
      <c r="C48" s="30" t="s">
        <v>46</v>
      </c>
      <c r="D48" s="29" t="s">
        <v>32</v>
      </c>
      <c r="E48" s="31">
        <v>0.15</v>
      </c>
      <c r="F48" s="32">
        <f>1/25*1/8</f>
        <v>5.0000000000000001E-3</v>
      </c>
      <c r="G48" s="32">
        <f>E48*F48</f>
        <v>7.5000000000000002E-4</v>
      </c>
      <c r="H48" s="33">
        <f>G48/$G$741</f>
        <v>1.2394256336356977E-6</v>
      </c>
      <c r="I48" s="29" t="s">
        <v>51</v>
      </c>
      <c r="J48" s="29" t="s">
        <v>19</v>
      </c>
      <c r="K48" s="29" t="s">
        <v>20</v>
      </c>
      <c r="L48" s="33">
        <f>M48+N48</f>
        <v>0</v>
      </c>
      <c r="M48" s="33">
        <v>0</v>
      </c>
      <c r="N48" s="33">
        <v>0</v>
      </c>
      <c r="O48" s="33">
        <v>0</v>
      </c>
      <c r="P48" s="30" t="s">
        <v>47</v>
      </c>
      <c r="Q48" s="30" t="s">
        <v>48</v>
      </c>
      <c r="R48" s="30" t="s">
        <v>49</v>
      </c>
      <c r="S48" s="30">
        <v>78254</v>
      </c>
    </row>
    <row r="49" spans="1:19" ht="33.5" customHeight="1" x14ac:dyDescent="0.35">
      <c r="A49" s="34"/>
      <c r="B49" s="34"/>
      <c r="C49" s="30" t="s">
        <v>488</v>
      </c>
      <c r="D49" s="34"/>
      <c r="E49" s="34"/>
      <c r="F49" s="35"/>
      <c r="G49" s="34"/>
      <c r="H49" s="34"/>
      <c r="I49" s="34"/>
      <c r="J49" s="34"/>
      <c r="K49" s="34"/>
      <c r="L49" s="38"/>
      <c r="M49" s="34"/>
      <c r="N49" s="34"/>
      <c r="O49" s="34"/>
      <c r="P49" s="30" t="s">
        <v>23</v>
      </c>
      <c r="Q49" s="30" t="s">
        <v>24</v>
      </c>
      <c r="R49" s="30" t="s">
        <v>22</v>
      </c>
      <c r="S49" s="30">
        <v>44432</v>
      </c>
    </row>
    <row r="50" spans="1:19" ht="33.5" customHeight="1" x14ac:dyDescent="0.35">
      <c r="A50" s="34"/>
      <c r="B50" s="34"/>
      <c r="C50" s="30" t="s">
        <v>25</v>
      </c>
      <c r="D50" s="34"/>
      <c r="E50" s="34"/>
      <c r="F50" s="35"/>
      <c r="G50" s="34"/>
      <c r="H50" s="34"/>
      <c r="I50" s="34"/>
      <c r="J50" s="34"/>
      <c r="K50" s="34"/>
      <c r="L50" s="38"/>
      <c r="M50" s="34"/>
      <c r="N50" s="34"/>
      <c r="O50" s="34"/>
      <c r="P50" s="30" t="s">
        <v>26</v>
      </c>
      <c r="Q50" s="30" t="s">
        <v>24</v>
      </c>
      <c r="R50" s="30" t="s">
        <v>22</v>
      </c>
      <c r="S50" s="30">
        <v>44432</v>
      </c>
    </row>
    <row r="51" spans="1:19" ht="33.5" customHeight="1" x14ac:dyDescent="0.35">
      <c r="A51" s="34"/>
      <c r="B51" s="34"/>
      <c r="C51" s="30" t="s">
        <v>27</v>
      </c>
      <c r="D51" s="34"/>
      <c r="E51" s="34"/>
      <c r="F51" s="35"/>
      <c r="G51" s="34"/>
      <c r="H51" s="34"/>
      <c r="I51" s="34"/>
      <c r="J51" s="34"/>
      <c r="K51" s="34"/>
      <c r="L51" s="38"/>
      <c r="M51" s="34"/>
      <c r="N51" s="34"/>
      <c r="O51" s="34"/>
      <c r="P51" s="30" t="s">
        <v>28</v>
      </c>
      <c r="Q51" s="30" t="s">
        <v>29</v>
      </c>
      <c r="R51" s="30" t="s">
        <v>22</v>
      </c>
      <c r="S51" s="30">
        <v>44663</v>
      </c>
    </row>
    <row r="52" spans="1:19" ht="33.5" customHeight="1" x14ac:dyDescent="0.35">
      <c r="A52" s="29">
        <v>3</v>
      </c>
      <c r="B52" s="29" t="s">
        <v>50</v>
      </c>
      <c r="C52" s="30" t="s">
        <v>16</v>
      </c>
      <c r="D52" s="29" t="s">
        <v>17</v>
      </c>
      <c r="E52" s="31">
        <v>0.499</v>
      </c>
      <c r="F52" s="32">
        <f>3/4</f>
        <v>0.75</v>
      </c>
      <c r="G52" s="32">
        <f>E52*F52</f>
        <v>0.37424999999999997</v>
      </c>
      <c r="H52" s="41">
        <f>G52/$G$741</f>
        <v>6.1847339118421309E-4</v>
      </c>
      <c r="I52" s="29" t="s">
        <v>52</v>
      </c>
      <c r="J52" s="29" t="s">
        <v>19</v>
      </c>
      <c r="K52" s="29" t="s">
        <v>20</v>
      </c>
      <c r="L52" s="41">
        <f>M52+N52</f>
        <v>6.1847339118421309E-4</v>
      </c>
      <c r="M52" s="41">
        <f>H52</f>
        <v>6.1847339118421309E-4</v>
      </c>
      <c r="N52" s="41">
        <v>0</v>
      </c>
      <c r="O52" s="41">
        <v>0</v>
      </c>
      <c r="P52" s="30" t="s">
        <v>136</v>
      </c>
      <c r="Q52" s="30" t="s">
        <v>21</v>
      </c>
      <c r="R52" s="30" t="s">
        <v>22</v>
      </c>
      <c r="S52" s="30">
        <v>44615</v>
      </c>
    </row>
    <row r="53" spans="1:19" ht="33.5" customHeight="1" x14ac:dyDescent="0.35">
      <c r="A53" s="34"/>
      <c r="B53" s="34"/>
      <c r="C53" s="30" t="s">
        <v>488</v>
      </c>
      <c r="D53" s="34"/>
      <c r="E53" s="34"/>
      <c r="F53" s="35"/>
      <c r="G53" s="34"/>
      <c r="H53" s="34"/>
      <c r="I53" s="34"/>
      <c r="J53" s="34"/>
      <c r="K53" s="34"/>
      <c r="L53" s="38"/>
      <c r="M53" s="34"/>
      <c r="N53" s="34"/>
      <c r="O53" s="34"/>
      <c r="P53" s="30" t="s">
        <v>23</v>
      </c>
      <c r="Q53" s="30" t="s">
        <v>24</v>
      </c>
      <c r="R53" s="30" t="s">
        <v>22</v>
      </c>
      <c r="S53" s="30">
        <v>44432</v>
      </c>
    </row>
    <row r="54" spans="1:19" ht="33.5" customHeight="1" x14ac:dyDescent="0.35">
      <c r="A54" s="34"/>
      <c r="B54" s="34"/>
      <c r="C54" s="30" t="s">
        <v>25</v>
      </c>
      <c r="D54" s="34"/>
      <c r="E54" s="34"/>
      <c r="F54" s="35"/>
      <c r="G54" s="34"/>
      <c r="H54" s="34"/>
      <c r="I54" s="34"/>
      <c r="J54" s="34"/>
      <c r="K54" s="34"/>
      <c r="L54" s="38"/>
      <c r="M54" s="34"/>
      <c r="N54" s="34"/>
      <c r="O54" s="34"/>
      <c r="P54" s="30" t="s">
        <v>26</v>
      </c>
      <c r="Q54" s="30" t="s">
        <v>24</v>
      </c>
      <c r="R54" s="30" t="s">
        <v>22</v>
      </c>
      <c r="S54" s="30">
        <v>44432</v>
      </c>
    </row>
    <row r="55" spans="1:19" ht="33.5" customHeight="1" x14ac:dyDescent="0.35">
      <c r="A55" s="34"/>
      <c r="B55" s="34"/>
      <c r="C55" s="30" t="s">
        <v>27</v>
      </c>
      <c r="D55" s="34"/>
      <c r="E55" s="34"/>
      <c r="F55" s="35"/>
      <c r="G55" s="34"/>
      <c r="H55" s="34"/>
      <c r="I55" s="34"/>
      <c r="J55" s="34"/>
      <c r="K55" s="34"/>
      <c r="L55" s="38"/>
      <c r="M55" s="34"/>
      <c r="N55" s="34"/>
      <c r="O55" s="34"/>
      <c r="P55" s="30" t="s">
        <v>28</v>
      </c>
      <c r="Q55" s="30" t="s">
        <v>29</v>
      </c>
      <c r="R55" s="30" t="s">
        <v>22</v>
      </c>
      <c r="S55" s="30">
        <v>44663</v>
      </c>
    </row>
    <row r="56" spans="1:19" x14ac:dyDescent="0.35">
      <c r="A56" s="29">
        <v>3</v>
      </c>
      <c r="B56" s="29" t="s">
        <v>30</v>
      </c>
      <c r="C56" s="30" t="s">
        <v>31</v>
      </c>
      <c r="D56" s="29" t="s">
        <v>32</v>
      </c>
      <c r="E56" s="31">
        <v>0.499</v>
      </c>
      <c r="F56" s="32">
        <f>1/8</f>
        <v>0.125</v>
      </c>
      <c r="G56" s="32">
        <f>E56*F56</f>
        <v>6.2375E-2</v>
      </c>
      <c r="H56" s="41">
        <f>G56/$G$741</f>
        <v>1.0307889853070219E-4</v>
      </c>
      <c r="I56" s="29" t="s">
        <v>52</v>
      </c>
      <c r="J56" s="29" t="s">
        <v>19</v>
      </c>
      <c r="K56" s="29" t="s">
        <v>20</v>
      </c>
      <c r="L56" s="41">
        <f>M56+N56</f>
        <v>0</v>
      </c>
      <c r="M56" s="41">
        <v>0</v>
      </c>
      <c r="N56" s="41">
        <v>0</v>
      </c>
      <c r="O56" s="41">
        <v>0</v>
      </c>
      <c r="P56" s="30" t="s">
        <v>33</v>
      </c>
      <c r="Q56" s="30" t="s">
        <v>34</v>
      </c>
      <c r="R56" s="30" t="s">
        <v>35</v>
      </c>
      <c r="S56" s="30">
        <v>20816</v>
      </c>
    </row>
    <row r="57" spans="1:19" ht="32.5" customHeight="1" x14ac:dyDescent="0.35">
      <c r="A57" s="34"/>
      <c r="B57" s="34"/>
      <c r="C57" s="30" t="s">
        <v>488</v>
      </c>
      <c r="D57" s="34"/>
      <c r="E57" s="34"/>
      <c r="F57" s="35"/>
      <c r="G57" s="34"/>
      <c r="H57" s="34"/>
      <c r="I57" s="34"/>
      <c r="J57" s="34"/>
      <c r="K57" s="34"/>
      <c r="L57" s="38"/>
      <c r="M57" s="34"/>
      <c r="N57" s="34"/>
      <c r="O57" s="34"/>
      <c r="P57" s="30" t="s">
        <v>23</v>
      </c>
      <c r="Q57" s="30" t="s">
        <v>24</v>
      </c>
      <c r="R57" s="30" t="s">
        <v>22</v>
      </c>
      <c r="S57" s="30">
        <v>44432</v>
      </c>
    </row>
    <row r="58" spans="1:19" ht="32.5" customHeight="1" x14ac:dyDescent="0.35">
      <c r="A58" s="34"/>
      <c r="B58" s="34"/>
      <c r="C58" s="30" t="s">
        <v>25</v>
      </c>
      <c r="D58" s="34"/>
      <c r="E58" s="34"/>
      <c r="F58" s="35"/>
      <c r="G58" s="34"/>
      <c r="H58" s="34"/>
      <c r="I58" s="34"/>
      <c r="J58" s="34"/>
      <c r="K58" s="34"/>
      <c r="L58" s="38"/>
      <c r="M58" s="34"/>
      <c r="N58" s="34"/>
      <c r="O58" s="34"/>
      <c r="P58" s="30" t="s">
        <v>26</v>
      </c>
      <c r="Q58" s="30" t="s">
        <v>24</v>
      </c>
      <c r="R58" s="30" t="s">
        <v>22</v>
      </c>
      <c r="S58" s="30">
        <v>44432</v>
      </c>
    </row>
    <row r="59" spans="1:19" ht="32.5" customHeight="1" x14ac:dyDescent="0.35">
      <c r="A59" s="34"/>
      <c r="B59" s="34"/>
      <c r="C59" s="30" t="s">
        <v>27</v>
      </c>
      <c r="D59" s="34"/>
      <c r="E59" s="34"/>
      <c r="F59" s="35"/>
      <c r="G59" s="34"/>
      <c r="H59" s="34"/>
      <c r="I59" s="34"/>
      <c r="J59" s="34"/>
      <c r="K59" s="34"/>
      <c r="L59" s="38"/>
      <c r="M59" s="34"/>
      <c r="N59" s="34"/>
      <c r="O59" s="34"/>
      <c r="P59" s="30" t="s">
        <v>28</v>
      </c>
      <c r="Q59" s="30" t="s">
        <v>29</v>
      </c>
      <c r="R59" s="30" t="s">
        <v>22</v>
      </c>
      <c r="S59" s="30">
        <v>44663</v>
      </c>
    </row>
    <row r="60" spans="1:19" x14ac:dyDescent="0.35">
      <c r="A60" s="29">
        <v>3</v>
      </c>
      <c r="B60" s="29" t="s">
        <v>30</v>
      </c>
      <c r="C60" s="30" t="s">
        <v>36</v>
      </c>
      <c r="D60" s="29" t="s">
        <v>32</v>
      </c>
      <c r="E60" s="31">
        <v>0.499</v>
      </c>
      <c r="F60" s="32">
        <f>8/25*1/8</f>
        <v>0.04</v>
      </c>
      <c r="G60" s="32">
        <f>E60*F60</f>
        <v>1.9960000000000002E-2</v>
      </c>
      <c r="H60" s="41">
        <f>G60/$G$741</f>
        <v>3.2985247529824705E-5</v>
      </c>
      <c r="I60" s="29" t="s">
        <v>52</v>
      </c>
      <c r="J60" s="29" t="s">
        <v>19</v>
      </c>
      <c r="K60" s="29" t="s">
        <v>20</v>
      </c>
      <c r="L60" s="41">
        <f>M60+N60</f>
        <v>0</v>
      </c>
      <c r="M60" s="41">
        <v>0</v>
      </c>
      <c r="N60" s="41">
        <v>0</v>
      </c>
      <c r="O60" s="41">
        <v>0</v>
      </c>
      <c r="P60" s="30" t="s">
        <v>37</v>
      </c>
      <c r="Q60" s="30" t="s">
        <v>38</v>
      </c>
      <c r="R60" s="30" t="s">
        <v>39</v>
      </c>
      <c r="S60" s="30">
        <v>22939</v>
      </c>
    </row>
    <row r="61" spans="1:19" ht="33.5" customHeight="1" x14ac:dyDescent="0.35">
      <c r="A61" s="34"/>
      <c r="B61" s="34"/>
      <c r="C61" s="30" t="s">
        <v>488</v>
      </c>
      <c r="D61" s="34"/>
      <c r="E61" s="34"/>
      <c r="F61" s="35"/>
      <c r="G61" s="34"/>
      <c r="H61" s="34"/>
      <c r="I61" s="34"/>
      <c r="J61" s="34"/>
      <c r="K61" s="34"/>
      <c r="L61" s="38"/>
      <c r="M61" s="34"/>
      <c r="N61" s="34"/>
      <c r="O61" s="34"/>
      <c r="P61" s="30" t="s">
        <v>23</v>
      </c>
      <c r="Q61" s="30" t="s">
        <v>24</v>
      </c>
      <c r="R61" s="30" t="s">
        <v>22</v>
      </c>
      <c r="S61" s="30">
        <v>44432</v>
      </c>
    </row>
    <row r="62" spans="1:19" ht="33.5" customHeight="1" x14ac:dyDescent="0.35">
      <c r="A62" s="34"/>
      <c r="B62" s="34"/>
      <c r="C62" s="30" t="s">
        <v>25</v>
      </c>
      <c r="D62" s="34"/>
      <c r="E62" s="34"/>
      <c r="F62" s="35"/>
      <c r="G62" s="34"/>
      <c r="H62" s="34"/>
      <c r="I62" s="34"/>
      <c r="J62" s="34"/>
      <c r="K62" s="34"/>
      <c r="L62" s="38"/>
      <c r="M62" s="34"/>
      <c r="N62" s="34"/>
      <c r="O62" s="34"/>
      <c r="P62" s="30" t="s">
        <v>26</v>
      </c>
      <c r="Q62" s="30" t="s">
        <v>24</v>
      </c>
      <c r="R62" s="30" t="s">
        <v>22</v>
      </c>
      <c r="S62" s="30">
        <v>44432</v>
      </c>
    </row>
    <row r="63" spans="1:19" ht="33.5" customHeight="1" x14ac:dyDescent="0.35">
      <c r="A63" s="34"/>
      <c r="B63" s="34"/>
      <c r="C63" s="30" t="s">
        <v>27</v>
      </c>
      <c r="D63" s="34"/>
      <c r="E63" s="34"/>
      <c r="F63" s="35"/>
      <c r="G63" s="34"/>
      <c r="H63" s="34"/>
      <c r="I63" s="34"/>
      <c r="J63" s="34"/>
      <c r="K63" s="34"/>
      <c r="L63" s="38"/>
      <c r="M63" s="34"/>
      <c r="N63" s="34"/>
      <c r="O63" s="34"/>
      <c r="P63" s="30" t="s">
        <v>28</v>
      </c>
      <c r="Q63" s="30" t="s">
        <v>29</v>
      </c>
      <c r="R63" s="30" t="s">
        <v>22</v>
      </c>
      <c r="S63" s="30">
        <v>44663</v>
      </c>
    </row>
    <row r="64" spans="1:19" x14ac:dyDescent="0.35">
      <c r="A64" s="29">
        <v>3</v>
      </c>
      <c r="B64" s="29" t="s">
        <v>30</v>
      </c>
      <c r="C64" s="30" t="s">
        <v>40</v>
      </c>
      <c r="D64" s="29" t="s">
        <v>32</v>
      </c>
      <c r="E64" s="31">
        <v>0.499</v>
      </c>
      <c r="F64" s="32">
        <f>8/25*1/8</f>
        <v>0.04</v>
      </c>
      <c r="G64" s="32">
        <f>E64*F64</f>
        <v>1.9960000000000002E-2</v>
      </c>
      <c r="H64" s="41">
        <f>G64/$G$741</f>
        <v>3.2985247529824705E-5</v>
      </c>
      <c r="I64" s="29" t="s">
        <v>52</v>
      </c>
      <c r="J64" s="29" t="s">
        <v>19</v>
      </c>
      <c r="K64" s="29" t="s">
        <v>20</v>
      </c>
      <c r="L64" s="41">
        <f>M64+N64</f>
        <v>0</v>
      </c>
      <c r="M64" s="41">
        <v>0</v>
      </c>
      <c r="N64" s="41">
        <v>0</v>
      </c>
      <c r="O64" s="41">
        <v>0</v>
      </c>
      <c r="P64" s="30" t="s">
        <v>41</v>
      </c>
      <c r="Q64" s="30" t="s">
        <v>42</v>
      </c>
      <c r="R64" s="30" t="s">
        <v>39</v>
      </c>
      <c r="S64" s="30">
        <v>22841</v>
      </c>
    </row>
    <row r="65" spans="1:19" ht="33.5" customHeight="1" x14ac:dyDescent="0.35">
      <c r="A65" s="34"/>
      <c r="B65" s="34"/>
      <c r="C65" s="30" t="s">
        <v>488</v>
      </c>
      <c r="D65" s="34"/>
      <c r="E65" s="34"/>
      <c r="F65" s="35"/>
      <c r="G65" s="34"/>
      <c r="H65" s="34"/>
      <c r="I65" s="34"/>
      <c r="J65" s="34"/>
      <c r="K65" s="34"/>
      <c r="L65" s="38"/>
      <c r="M65" s="34"/>
      <c r="N65" s="34"/>
      <c r="O65" s="34"/>
      <c r="P65" s="30" t="s">
        <v>23</v>
      </c>
      <c r="Q65" s="30" t="s">
        <v>24</v>
      </c>
      <c r="R65" s="30" t="s">
        <v>22</v>
      </c>
      <c r="S65" s="30">
        <v>44432</v>
      </c>
    </row>
    <row r="66" spans="1:19" ht="33.5" customHeight="1" x14ac:dyDescent="0.35">
      <c r="A66" s="34"/>
      <c r="B66" s="34"/>
      <c r="C66" s="30" t="s">
        <v>25</v>
      </c>
      <c r="D66" s="34"/>
      <c r="E66" s="34"/>
      <c r="F66" s="35"/>
      <c r="G66" s="34"/>
      <c r="H66" s="34"/>
      <c r="I66" s="34"/>
      <c r="J66" s="34"/>
      <c r="K66" s="34"/>
      <c r="L66" s="38"/>
      <c r="M66" s="34"/>
      <c r="N66" s="34"/>
      <c r="O66" s="34"/>
      <c r="P66" s="30" t="s">
        <v>26</v>
      </c>
      <c r="Q66" s="30" t="s">
        <v>24</v>
      </c>
      <c r="R66" s="30" t="s">
        <v>22</v>
      </c>
      <c r="S66" s="30">
        <v>44432</v>
      </c>
    </row>
    <row r="67" spans="1:19" ht="33.5" customHeight="1" x14ac:dyDescent="0.35">
      <c r="A67" s="34"/>
      <c r="B67" s="34"/>
      <c r="C67" s="30" t="s">
        <v>27</v>
      </c>
      <c r="D67" s="34"/>
      <c r="E67" s="34"/>
      <c r="F67" s="35"/>
      <c r="G67" s="34"/>
      <c r="H67" s="34"/>
      <c r="I67" s="34"/>
      <c r="J67" s="34"/>
      <c r="K67" s="34"/>
      <c r="L67" s="38"/>
      <c r="M67" s="34"/>
      <c r="N67" s="34"/>
      <c r="O67" s="34"/>
      <c r="P67" s="30" t="s">
        <v>28</v>
      </c>
      <c r="Q67" s="30" t="s">
        <v>29</v>
      </c>
      <c r="R67" s="30" t="s">
        <v>22</v>
      </c>
      <c r="S67" s="30">
        <v>44663</v>
      </c>
    </row>
    <row r="68" spans="1:19" x14ac:dyDescent="0.35">
      <c r="A68" s="29">
        <v>3</v>
      </c>
      <c r="B68" s="29" t="s">
        <v>30</v>
      </c>
      <c r="C68" s="30" t="s">
        <v>43</v>
      </c>
      <c r="D68" s="29" t="s">
        <v>32</v>
      </c>
      <c r="E68" s="31">
        <v>0.499</v>
      </c>
      <c r="F68" s="32">
        <f>8/25*1/8</f>
        <v>0.04</v>
      </c>
      <c r="G68" s="32">
        <f>E68*F68</f>
        <v>1.9960000000000002E-2</v>
      </c>
      <c r="H68" s="41">
        <f>G68/$G$741</f>
        <v>3.2985247529824705E-5</v>
      </c>
      <c r="I68" s="29" t="s">
        <v>52</v>
      </c>
      <c r="J68" s="29" t="s">
        <v>19</v>
      </c>
      <c r="K68" s="29" t="s">
        <v>20</v>
      </c>
      <c r="L68" s="41">
        <f>M68+N68</f>
        <v>0</v>
      </c>
      <c r="M68" s="41">
        <v>0</v>
      </c>
      <c r="N68" s="41">
        <v>0</v>
      </c>
      <c r="O68" s="41">
        <v>0</v>
      </c>
      <c r="P68" s="30" t="s">
        <v>44</v>
      </c>
      <c r="Q68" s="30" t="s">
        <v>45</v>
      </c>
      <c r="R68" s="30" t="s">
        <v>35</v>
      </c>
      <c r="S68" s="30">
        <v>20745</v>
      </c>
    </row>
    <row r="69" spans="1:19" ht="33.5" customHeight="1" x14ac:dyDescent="0.35">
      <c r="A69" s="34"/>
      <c r="B69" s="34"/>
      <c r="C69" s="30" t="s">
        <v>488</v>
      </c>
      <c r="D69" s="34"/>
      <c r="E69" s="34"/>
      <c r="F69" s="35"/>
      <c r="G69" s="34"/>
      <c r="H69" s="34"/>
      <c r="I69" s="34"/>
      <c r="J69" s="34"/>
      <c r="K69" s="34"/>
      <c r="L69" s="38"/>
      <c r="M69" s="34"/>
      <c r="N69" s="34"/>
      <c r="O69" s="34"/>
      <c r="P69" s="30" t="s">
        <v>23</v>
      </c>
      <c r="Q69" s="30" t="s">
        <v>24</v>
      </c>
      <c r="R69" s="30" t="s">
        <v>22</v>
      </c>
      <c r="S69" s="30">
        <v>44432</v>
      </c>
    </row>
    <row r="70" spans="1:19" ht="33.5" customHeight="1" x14ac:dyDescent="0.35">
      <c r="A70" s="34"/>
      <c r="B70" s="34"/>
      <c r="C70" s="30" t="s">
        <v>25</v>
      </c>
      <c r="D70" s="34"/>
      <c r="E70" s="34"/>
      <c r="F70" s="35"/>
      <c r="G70" s="34"/>
      <c r="H70" s="34"/>
      <c r="I70" s="34"/>
      <c r="J70" s="34"/>
      <c r="K70" s="34"/>
      <c r="L70" s="38"/>
      <c r="M70" s="34"/>
      <c r="N70" s="34"/>
      <c r="O70" s="34"/>
      <c r="P70" s="30" t="s">
        <v>26</v>
      </c>
      <c r="Q70" s="30" t="s">
        <v>24</v>
      </c>
      <c r="R70" s="30" t="s">
        <v>22</v>
      </c>
      <c r="S70" s="30">
        <v>44432</v>
      </c>
    </row>
    <row r="71" spans="1:19" ht="33.5" customHeight="1" x14ac:dyDescent="0.35">
      <c r="A71" s="34"/>
      <c r="B71" s="34"/>
      <c r="C71" s="30" t="s">
        <v>27</v>
      </c>
      <c r="D71" s="34"/>
      <c r="E71" s="34"/>
      <c r="F71" s="35"/>
      <c r="G71" s="34"/>
      <c r="H71" s="34"/>
      <c r="I71" s="34"/>
      <c r="J71" s="34"/>
      <c r="K71" s="34"/>
      <c r="L71" s="38"/>
      <c r="M71" s="34"/>
      <c r="N71" s="34"/>
      <c r="O71" s="34"/>
      <c r="P71" s="30" t="s">
        <v>28</v>
      </c>
      <c r="Q71" s="30" t="s">
        <v>29</v>
      </c>
      <c r="R71" s="30" t="s">
        <v>22</v>
      </c>
      <c r="S71" s="30">
        <v>44663</v>
      </c>
    </row>
    <row r="72" spans="1:19" x14ac:dyDescent="0.35">
      <c r="A72" s="29">
        <v>3</v>
      </c>
      <c r="B72" s="29" t="s">
        <v>30</v>
      </c>
      <c r="C72" s="30" t="s">
        <v>46</v>
      </c>
      <c r="D72" s="29" t="s">
        <v>32</v>
      </c>
      <c r="E72" s="31">
        <v>0.499</v>
      </c>
      <c r="F72" s="32">
        <f>1/25*1/8</f>
        <v>5.0000000000000001E-3</v>
      </c>
      <c r="G72" s="32">
        <f>E72*F72</f>
        <v>2.4950000000000003E-3</v>
      </c>
      <c r="H72" s="33">
        <f>G72/$G$741</f>
        <v>4.1231559412280881E-6</v>
      </c>
      <c r="I72" s="29" t="s">
        <v>52</v>
      </c>
      <c r="J72" s="29" t="s">
        <v>19</v>
      </c>
      <c r="K72" s="29" t="s">
        <v>20</v>
      </c>
      <c r="L72" s="33">
        <f>M72+N72</f>
        <v>0</v>
      </c>
      <c r="M72" s="33">
        <v>0</v>
      </c>
      <c r="N72" s="33">
        <v>0</v>
      </c>
      <c r="O72" s="33">
        <v>0</v>
      </c>
      <c r="P72" s="30" t="s">
        <v>47</v>
      </c>
      <c r="Q72" s="30" t="s">
        <v>48</v>
      </c>
      <c r="R72" s="30" t="s">
        <v>49</v>
      </c>
      <c r="S72" s="30">
        <v>78254</v>
      </c>
    </row>
    <row r="73" spans="1:19" ht="33.5" customHeight="1" x14ac:dyDescent="0.35">
      <c r="A73" s="34"/>
      <c r="B73" s="34"/>
      <c r="C73" s="30" t="s">
        <v>488</v>
      </c>
      <c r="D73" s="34"/>
      <c r="E73" s="34"/>
      <c r="F73" s="35"/>
      <c r="G73" s="34"/>
      <c r="H73" s="34"/>
      <c r="I73" s="34"/>
      <c r="J73" s="34"/>
      <c r="K73" s="34"/>
      <c r="L73" s="38"/>
      <c r="M73" s="34"/>
      <c r="N73" s="34"/>
      <c r="O73" s="34"/>
      <c r="P73" s="30" t="s">
        <v>23</v>
      </c>
      <c r="Q73" s="30" t="s">
        <v>24</v>
      </c>
      <c r="R73" s="30" t="s">
        <v>22</v>
      </c>
      <c r="S73" s="30">
        <v>44432</v>
      </c>
    </row>
    <row r="74" spans="1:19" ht="33.5" customHeight="1" x14ac:dyDescent="0.35">
      <c r="A74" s="34"/>
      <c r="B74" s="34"/>
      <c r="C74" s="30" t="s">
        <v>25</v>
      </c>
      <c r="D74" s="34"/>
      <c r="E74" s="34"/>
      <c r="F74" s="35"/>
      <c r="G74" s="34"/>
      <c r="H74" s="34"/>
      <c r="I74" s="34"/>
      <c r="J74" s="34"/>
      <c r="K74" s="34"/>
      <c r="L74" s="38"/>
      <c r="M74" s="34"/>
      <c r="N74" s="34"/>
      <c r="O74" s="34"/>
      <c r="P74" s="30" t="s">
        <v>26</v>
      </c>
      <c r="Q74" s="30" t="s">
        <v>24</v>
      </c>
      <c r="R74" s="30" t="s">
        <v>22</v>
      </c>
      <c r="S74" s="30">
        <v>44432</v>
      </c>
    </row>
    <row r="75" spans="1:19" ht="33.5" customHeight="1" x14ac:dyDescent="0.35">
      <c r="A75" s="34"/>
      <c r="B75" s="34"/>
      <c r="C75" s="30" t="s">
        <v>27</v>
      </c>
      <c r="D75" s="34"/>
      <c r="E75" s="34"/>
      <c r="F75" s="35"/>
      <c r="G75" s="34"/>
      <c r="H75" s="34"/>
      <c r="I75" s="34"/>
      <c r="J75" s="34"/>
      <c r="K75" s="34"/>
      <c r="L75" s="38"/>
      <c r="M75" s="34"/>
      <c r="N75" s="34"/>
      <c r="O75" s="34"/>
      <c r="P75" s="30" t="s">
        <v>28</v>
      </c>
      <c r="Q75" s="30" t="s">
        <v>29</v>
      </c>
      <c r="R75" s="30" t="s">
        <v>22</v>
      </c>
      <c r="S75" s="30">
        <v>44663</v>
      </c>
    </row>
    <row r="76" spans="1:19" ht="33.5" customHeight="1" x14ac:dyDescent="0.35">
      <c r="A76" s="29">
        <v>4</v>
      </c>
      <c r="B76" s="29" t="s">
        <v>50</v>
      </c>
      <c r="C76" s="30" t="s">
        <v>16</v>
      </c>
      <c r="D76" s="29" t="s">
        <v>17</v>
      </c>
      <c r="E76" s="31">
        <v>0.20300000000000001</v>
      </c>
      <c r="F76" s="32">
        <f>3/4</f>
        <v>0.75</v>
      </c>
      <c r="G76" s="32">
        <f>E76*F76</f>
        <v>0.15225</v>
      </c>
      <c r="H76" s="41">
        <f>G76/$G$741</f>
        <v>2.516034036280466E-4</v>
      </c>
      <c r="I76" s="29" t="s">
        <v>53</v>
      </c>
      <c r="J76" s="29" t="s">
        <v>19</v>
      </c>
      <c r="K76" s="29" t="s">
        <v>20</v>
      </c>
      <c r="L76" s="41">
        <f>M76+N76</f>
        <v>2.516034036280466E-4</v>
      </c>
      <c r="M76" s="41">
        <f>H76</f>
        <v>2.516034036280466E-4</v>
      </c>
      <c r="N76" s="41">
        <v>0</v>
      </c>
      <c r="O76" s="41">
        <v>0</v>
      </c>
      <c r="P76" s="30" t="s">
        <v>136</v>
      </c>
      <c r="Q76" s="30" t="s">
        <v>21</v>
      </c>
      <c r="R76" s="30" t="s">
        <v>22</v>
      </c>
      <c r="S76" s="30">
        <v>44615</v>
      </c>
    </row>
    <row r="77" spans="1:19" ht="33.5" customHeight="1" x14ac:dyDescent="0.35">
      <c r="A77" s="34"/>
      <c r="B77" s="34"/>
      <c r="C77" s="30" t="s">
        <v>488</v>
      </c>
      <c r="D77" s="34"/>
      <c r="E77" s="34"/>
      <c r="F77" s="35"/>
      <c r="G77" s="34"/>
      <c r="H77" s="34"/>
      <c r="I77" s="34"/>
      <c r="J77" s="34"/>
      <c r="K77" s="34"/>
      <c r="L77" s="38"/>
      <c r="M77" s="34"/>
      <c r="N77" s="34"/>
      <c r="O77" s="34"/>
      <c r="P77" s="30" t="s">
        <v>23</v>
      </c>
      <c r="Q77" s="30" t="s">
        <v>24</v>
      </c>
      <c r="R77" s="30" t="s">
        <v>22</v>
      </c>
      <c r="S77" s="30">
        <v>44432</v>
      </c>
    </row>
    <row r="78" spans="1:19" ht="33.5" customHeight="1" x14ac:dyDescent="0.35">
      <c r="A78" s="34"/>
      <c r="B78" s="34"/>
      <c r="C78" s="30" t="s">
        <v>25</v>
      </c>
      <c r="D78" s="34"/>
      <c r="E78" s="34"/>
      <c r="F78" s="35"/>
      <c r="G78" s="34"/>
      <c r="H78" s="34"/>
      <c r="I78" s="34"/>
      <c r="J78" s="34"/>
      <c r="K78" s="34"/>
      <c r="L78" s="38"/>
      <c r="M78" s="34"/>
      <c r="N78" s="34"/>
      <c r="O78" s="34"/>
      <c r="P78" s="30" t="s">
        <v>26</v>
      </c>
      <c r="Q78" s="30" t="s">
        <v>24</v>
      </c>
      <c r="R78" s="30" t="s">
        <v>22</v>
      </c>
      <c r="S78" s="30">
        <v>44432</v>
      </c>
    </row>
    <row r="79" spans="1:19" ht="33.5" customHeight="1" x14ac:dyDescent="0.35">
      <c r="A79" s="34"/>
      <c r="B79" s="34"/>
      <c r="C79" s="30" t="s">
        <v>27</v>
      </c>
      <c r="D79" s="34"/>
      <c r="E79" s="34"/>
      <c r="F79" s="35"/>
      <c r="G79" s="34"/>
      <c r="H79" s="34"/>
      <c r="I79" s="34"/>
      <c r="J79" s="34"/>
      <c r="K79" s="34"/>
      <c r="L79" s="38"/>
      <c r="M79" s="34"/>
      <c r="N79" s="34"/>
      <c r="O79" s="34"/>
      <c r="P79" s="30" t="s">
        <v>28</v>
      </c>
      <c r="Q79" s="30" t="s">
        <v>29</v>
      </c>
      <c r="R79" s="30" t="s">
        <v>22</v>
      </c>
      <c r="S79" s="30">
        <v>44663</v>
      </c>
    </row>
    <row r="80" spans="1:19" x14ac:dyDescent="0.35">
      <c r="A80" s="29">
        <v>4</v>
      </c>
      <c r="B80" s="29" t="s">
        <v>30</v>
      </c>
      <c r="C80" s="30" t="s">
        <v>31</v>
      </c>
      <c r="D80" s="29" t="s">
        <v>32</v>
      </c>
      <c r="E80" s="31">
        <v>0.20300000000000001</v>
      </c>
      <c r="F80" s="32">
        <f>1/8</f>
        <v>0.125</v>
      </c>
      <c r="G80" s="32">
        <f>E80*F80</f>
        <v>2.5375000000000002E-2</v>
      </c>
      <c r="H80" s="41">
        <f>G80/$G$741</f>
        <v>4.1933900604674441E-5</v>
      </c>
      <c r="I80" s="29" t="s">
        <v>53</v>
      </c>
      <c r="J80" s="29" t="s">
        <v>19</v>
      </c>
      <c r="K80" s="29" t="s">
        <v>20</v>
      </c>
      <c r="L80" s="41">
        <f>M80+N80</f>
        <v>0</v>
      </c>
      <c r="M80" s="41">
        <v>0</v>
      </c>
      <c r="N80" s="41">
        <v>0</v>
      </c>
      <c r="O80" s="41">
        <v>0</v>
      </c>
      <c r="P80" s="30" t="s">
        <v>33</v>
      </c>
      <c r="Q80" s="30" t="s">
        <v>34</v>
      </c>
      <c r="R80" s="30" t="s">
        <v>35</v>
      </c>
      <c r="S80" s="30">
        <v>20816</v>
      </c>
    </row>
    <row r="81" spans="1:19" ht="33.5" customHeight="1" x14ac:dyDescent="0.35">
      <c r="A81" s="34"/>
      <c r="B81" s="34"/>
      <c r="C81" s="30" t="s">
        <v>488</v>
      </c>
      <c r="D81" s="34"/>
      <c r="E81" s="34"/>
      <c r="F81" s="35"/>
      <c r="G81" s="34"/>
      <c r="H81" s="34"/>
      <c r="I81" s="34"/>
      <c r="J81" s="34"/>
      <c r="K81" s="34"/>
      <c r="L81" s="38"/>
      <c r="M81" s="34"/>
      <c r="N81" s="34"/>
      <c r="O81" s="34"/>
      <c r="P81" s="30" t="s">
        <v>23</v>
      </c>
      <c r="Q81" s="30" t="s">
        <v>24</v>
      </c>
      <c r="R81" s="30" t="s">
        <v>22</v>
      </c>
      <c r="S81" s="30">
        <v>44432</v>
      </c>
    </row>
    <row r="82" spans="1:19" ht="33.5" customHeight="1" x14ac:dyDescent="0.35">
      <c r="A82" s="34"/>
      <c r="B82" s="34"/>
      <c r="C82" s="30" t="s">
        <v>25</v>
      </c>
      <c r="D82" s="34"/>
      <c r="E82" s="34"/>
      <c r="F82" s="35"/>
      <c r="G82" s="34"/>
      <c r="H82" s="34"/>
      <c r="I82" s="34"/>
      <c r="J82" s="34"/>
      <c r="K82" s="34"/>
      <c r="L82" s="38"/>
      <c r="M82" s="34"/>
      <c r="N82" s="34"/>
      <c r="O82" s="34"/>
      <c r="P82" s="30" t="s">
        <v>26</v>
      </c>
      <c r="Q82" s="30" t="s">
        <v>24</v>
      </c>
      <c r="R82" s="30" t="s">
        <v>22</v>
      </c>
      <c r="S82" s="30">
        <v>44432</v>
      </c>
    </row>
    <row r="83" spans="1:19" ht="33.5" customHeight="1" x14ac:dyDescent="0.35">
      <c r="A83" s="34"/>
      <c r="B83" s="34"/>
      <c r="C83" s="30" t="s">
        <v>27</v>
      </c>
      <c r="D83" s="34"/>
      <c r="E83" s="34"/>
      <c r="F83" s="35"/>
      <c r="G83" s="34"/>
      <c r="H83" s="34"/>
      <c r="I83" s="34"/>
      <c r="J83" s="34"/>
      <c r="K83" s="34"/>
      <c r="L83" s="38"/>
      <c r="M83" s="34"/>
      <c r="N83" s="34"/>
      <c r="O83" s="34"/>
      <c r="P83" s="30" t="s">
        <v>28</v>
      </c>
      <c r="Q83" s="30" t="s">
        <v>29</v>
      </c>
      <c r="R83" s="30" t="s">
        <v>22</v>
      </c>
      <c r="S83" s="30">
        <v>44663</v>
      </c>
    </row>
    <row r="84" spans="1:19" x14ac:dyDescent="0.35">
      <c r="A84" s="29">
        <v>4</v>
      </c>
      <c r="B84" s="29" t="s">
        <v>30</v>
      </c>
      <c r="C84" s="30" t="s">
        <v>36</v>
      </c>
      <c r="D84" s="29" t="s">
        <v>32</v>
      </c>
      <c r="E84" s="31">
        <v>0.20300000000000001</v>
      </c>
      <c r="F84" s="32">
        <f>8/25*1/8</f>
        <v>0.04</v>
      </c>
      <c r="G84" s="32">
        <f>E84*F84</f>
        <v>8.1200000000000005E-3</v>
      </c>
      <c r="H84" s="41">
        <f>G84/$G$741</f>
        <v>1.3418848193495819E-5</v>
      </c>
      <c r="I84" s="29" t="s">
        <v>53</v>
      </c>
      <c r="J84" s="29" t="s">
        <v>19</v>
      </c>
      <c r="K84" s="29" t="s">
        <v>20</v>
      </c>
      <c r="L84" s="41">
        <f>M84+N84</f>
        <v>0</v>
      </c>
      <c r="M84" s="41">
        <v>0</v>
      </c>
      <c r="N84" s="41">
        <v>0</v>
      </c>
      <c r="O84" s="41">
        <v>0</v>
      </c>
      <c r="P84" s="30" t="s">
        <v>37</v>
      </c>
      <c r="Q84" s="30" t="s">
        <v>38</v>
      </c>
      <c r="R84" s="30" t="s">
        <v>39</v>
      </c>
      <c r="S84" s="30">
        <v>22939</v>
      </c>
    </row>
    <row r="85" spans="1:19" ht="33.5" customHeight="1" x14ac:dyDescent="0.35">
      <c r="A85" s="34"/>
      <c r="B85" s="34"/>
      <c r="C85" s="30" t="s">
        <v>488</v>
      </c>
      <c r="D85" s="34"/>
      <c r="E85" s="34"/>
      <c r="F85" s="35"/>
      <c r="G85" s="34"/>
      <c r="H85" s="34"/>
      <c r="I85" s="34"/>
      <c r="J85" s="34"/>
      <c r="K85" s="34"/>
      <c r="L85" s="38"/>
      <c r="M85" s="34"/>
      <c r="N85" s="34"/>
      <c r="O85" s="34"/>
      <c r="P85" s="30" t="s">
        <v>23</v>
      </c>
      <c r="Q85" s="30" t="s">
        <v>24</v>
      </c>
      <c r="R85" s="30" t="s">
        <v>22</v>
      </c>
      <c r="S85" s="30">
        <v>44432</v>
      </c>
    </row>
    <row r="86" spans="1:19" ht="33.5" customHeight="1" x14ac:dyDescent="0.35">
      <c r="A86" s="34"/>
      <c r="B86" s="34"/>
      <c r="C86" s="30" t="s">
        <v>25</v>
      </c>
      <c r="D86" s="34"/>
      <c r="E86" s="34"/>
      <c r="F86" s="35"/>
      <c r="G86" s="34"/>
      <c r="H86" s="34"/>
      <c r="I86" s="34"/>
      <c r="J86" s="34"/>
      <c r="K86" s="34"/>
      <c r="L86" s="38"/>
      <c r="M86" s="34"/>
      <c r="N86" s="34"/>
      <c r="O86" s="34"/>
      <c r="P86" s="30" t="s">
        <v>26</v>
      </c>
      <c r="Q86" s="30" t="s">
        <v>24</v>
      </c>
      <c r="R86" s="30" t="s">
        <v>22</v>
      </c>
      <c r="S86" s="30">
        <v>44432</v>
      </c>
    </row>
    <row r="87" spans="1:19" ht="33.5" customHeight="1" x14ac:dyDescent="0.35">
      <c r="A87" s="34"/>
      <c r="B87" s="34"/>
      <c r="C87" s="30" t="s">
        <v>27</v>
      </c>
      <c r="D87" s="34"/>
      <c r="E87" s="34"/>
      <c r="F87" s="35"/>
      <c r="G87" s="34"/>
      <c r="H87" s="34"/>
      <c r="I87" s="34"/>
      <c r="J87" s="34"/>
      <c r="K87" s="34"/>
      <c r="L87" s="38"/>
      <c r="M87" s="34"/>
      <c r="N87" s="34"/>
      <c r="O87" s="34"/>
      <c r="P87" s="30" t="s">
        <v>28</v>
      </c>
      <c r="Q87" s="30" t="s">
        <v>29</v>
      </c>
      <c r="R87" s="30" t="s">
        <v>22</v>
      </c>
      <c r="S87" s="30">
        <v>44663</v>
      </c>
    </row>
    <row r="88" spans="1:19" x14ac:dyDescent="0.35">
      <c r="A88" s="29">
        <v>4</v>
      </c>
      <c r="B88" s="29" t="s">
        <v>30</v>
      </c>
      <c r="C88" s="30" t="s">
        <v>40</v>
      </c>
      <c r="D88" s="29" t="s">
        <v>32</v>
      </c>
      <c r="E88" s="31">
        <v>0.20300000000000001</v>
      </c>
      <c r="F88" s="32">
        <f>8/25*1/8</f>
        <v>0.04</v>
      </c>
      <c r="G88" s="32">
        <f>E88*F88</f>
        <v>8.1200000000000005E-3</v>
      </c>
      <c r="H88" s="41">
        <f>G88/$G$741</f>
        <v>1.3418848193495819E-5</v>
      </c>
      <c r="I88" s="29" t="s">
        <v>53</v>
      </c>
      <c r="J88" s="29" t="s">
        <v>19</v>
      </c>
      <c r="K88" s="29" t="s">
        <v>20</v>
      </c>
      <c r="L88" s="41">
        <f>M88+N88</f>
        <v>0</v>
      </c>
      <c r="M88" s="41">
        <v>0</v>
      </c>
      <c r="N88" s="41">
        <v>0</v>
      </c>
      <c r="O88" s="41">
        <v>0</v>
      </c>
      <c r="P88" s="30" t="s">
        <v>41</v>
      </c>
      <c r="Q88" s="30" t="s">
        <v>42</v>
      </c>
      <c r="R88" s="30" t="s">
        <v>39</v>
      </c>
      <c r="S88" s="30">
        <v>22841</v>
      </c>
    </row>
    <row r="89" spans="1:19" ht="33.5" customHeight="1" x14ac:dyDescent="0.35">
      <c r="A89" s="34"/>
      <c r="B89" s="34"/>
      <c r="C89" s="30" t="s">
        <v>488</v>
      </c>
      <c r="D89" s="34"/>
      <c r="E89" s="34"/>
      <c r="F89" s="35"/>
      <c r="G89" s="34"/>
      <c r="H89" s="34"/>
      <c r="I89" s="34"/>
      <c r="J89" s="34"/>
      <c r="K89" s="34"/>
      <c r="L89" s="38"/>
      <c r="M89" s="34"/>
      <c r="N89" s="34"/>
      <c r="O89" s="34"/>
      <c r="P89" s="30" t="s">
        <v>23</v>
      </c>
      <c r="Q89" s="30" t="s">
        <v>24</v>
      </c>
      <c r="R89" s="30" t="s">
        <v>22</v>
      </c>
      <c r="S89" s="30">
        <v>44432</v>
      </c>
    </row>
    <row r="90" spans="1:19" ht="33.5" customHeight="1" x14ac:dyDescent="0.35">
      <c r="A90" s="34"/>
      <c r="B90" s="34"/>
      <c r="C90" s="30" t="s">
        <v>25</v>
      </c>
      <c r="D90" s="34"/>
      <c r="E90" s="34"/>
      <c r="F90" s="35"/>
      <c r="G90" s="34"/>
      <c r="H90" s="34"/>
      <c r="I90" s="34"/>
      <c r="J90" s="34"/>
      <c r="K90" s="34"/>
      <c r="L90" s="38"/>
      <c r="M90" s="34"/>
      <c r="N90" s="34"/>
      <c r="O90" s="34"/>
      <c r="P90" s="30" t="s">
        <v>26</v>
      </c>
      <c r="Q90" s="30" t="s">
        <v>24</v>
      </c>
      <c r="R90" s="30" t="s">
        <v>22</v>
      </c>
      <c r="S90" s="30">
        <v>44432</v>
      </c>
    </row>
    <row r="91" spans="1:19" ht="33.5" customHeight="1" x14ac:dyDescent="0.35">
      <c r="A91" s="34"/>
      <c r="B91" s="34"/>
      <c r="C91" s="30" t="s">
        <v>27</v>
      </c>
      <c r="D91" s="34"/>
      <c r="E91" s="34"/>
      <c r="F91" s="35"/>
      <c r="G91" s="34"/>
      <c r="H91" s="34"/>
      <c r="I91" s="34"/>
      <c r="J91" s="34"/>
      <c r="K91" s="34"/>
      <c r="L91" s="38"/>
      <c r="M91" s="34"/>
      <c r="N91" s="34"/>
      <c r="O91" s="34"/>
      <c r="P91" s="30" t="s">
        <v>28</v>
      </c>
      <c r="Q91" s="30" t="s">
        <v>29</v>
      </c>
      <c r="R91" s="30" t="s">
        <v>22</v>
      </c>
      <c r="S91" s="30">
        <v>44663</v>
      </c>
    </row>
    <row r="92" spans="1:19" x14ac:dyDescent="0.35">
      <c r="A92" s="29">
        <v>4</v>
      </c>
      <c r="B92" s="29" t="s">
        <v>30</v>
      </c>
      <c r="C92" s="30" t="s">
        <v>43</v>
      </c>
      <c r="D92" s="29" t="s">
        <v>32</v>
      </c>
      <c r="E92" s="31">
        <v>0.20300000000000001</v>
      </c>
      <c r="F92" s="32">
        <f>8/25*1/8</f>
        <v>0.04</v>
      </c>
      <c r="G92" s="32">
        <f>E92*F92</f>
        <v>8.1200000000000005E-3</v>
      </c>
      <c r="H92" s="41">
        <f>G92/$G$741</f>
        <v>1.3418848193495819E-5</v>
      </c>
      <c r="I92" s="29" t="s">
        <v>53</v>
      </c>
      <c r="J92" s="29" t="s">
        <v>19</v>
      </c>
      <c r="K92" s="29" t="s">
        <v>20</v>
      </c>
      <c r="L92" s="41">
        <f>M92+N92</f>
        <v>0</v>
      </c>
      <c r="M92" s="41">
        <v>0</v>
      </c>
      <c r="N92" s="41">
        <v>0</v>
      </c>
      <c r="O92" s="41">
        <v>0</v>
      </c>
      <c r="P92" s="30" t="s">
        <v>44</v>
      </c>
      <c r="Q92" s="30" t="s">
        <v>45</v>
      </c>
      <c r="R92" s="30" t="s">
        <v>35</v>
      </c>
      <c r="S92" s="30">
        <v>20745</v>
      </c>
    </row>
    <row r="93" spans="1:19" ht="33.5" customHeight="1" x14ac:dyDescent="0.35">
      <c r="A93" s="34"/>
      <c r="B93" s="34"/>
      <c r="C93" s="30" t="s">
        <v>488</v>
      </c>
      <c r="D93" s="34"/>
      <c r="E93" s="34"/>
      <c r="F93" s="35"/>
      <c r="G93" s="34"/>
      <c r="H93" s="34"/>
      <c r="I93" s="34"/>
      <c r="J93" s="34"/>
      <c r="K93" s="34"/>
      <c r="L93" s="38"/>
      <c r="M93" s="34"/>
      <c r="N93" s="34"/>
      <c r="O93" s="34"/>
      <c r="P93" s="30" t="s">
        <v>23</v>
      </c>
      <c r="Q93" s="30" t="s">
        <v>24</v>
      </c>
      <c r="R93" s="30" t="s">
        <v>22</v>
      </c>
      <c r="S93" s="30">
        <v>44432</v>
      </c>
    </row>
    <row r="94" spans="1:19" ht="33.5" customHeight="1" x14ac:dyDescent="0.35">
      <c r="A94" s="34"/>
      <c r="B94" s="34"/>
      <c r="C94" s="30" t="s">
        <v>25</v>
      </c>
      <c r="D94" s="34"/>
      <c r="E94" s="34"/>
      <c r="F94" s="35"/>
      <c r="G94" s="34"/>
      <c r="H94" s="34"/>
      <c r="I94" s="34"/>
      <c r="J94" s="34"/>
      <c r="K94" s="34"/>
      <c r="L94" s="38"/>
      <c r="M94" s="34"/>
      <c r="N94" s="34"/>
      <c r="O94" s="34"/>
      <c r="P94" s="30" t="s">
        <v>26</v>
      </c>
      <c r="Q94" s="30" t="s">
        <v>24</v>
      </c>
      <c r="R94" s="30" t="s">
        <v>22</v>
      </c>
      <c r="S94" s="30">
        <v>44432</v>
      </c>
    </row>
    <row r="95" spans="1:19" ht="33.5" customHeight="1" x14ac:dyDescent="0.35">
      <c r="A95" s="34"/>
      <c r="B95" s="34"/>
      <c r="C95" s="30" t="s">
        <v>27</v>
      </c>
      <c r="D95" s="34"/>
      <c r="E95" s="34"/>
      <c r="F95" s="35"/>
      <c r="G95" s="34"/>
      <c r="H95" s="34"/>
      <c r="I95" s="34"/>
      <c r="J95" s="34"/>
      <c r="K95" s="34"/>
      <c r="L95" s="38"/>
      <c r="M95" s="34"/>
      <c r="N95" s="34"/>
      <c r="O95" s="34"/>
      <c r="P95" s="30" t="s">
        <v>28</v>
      </c>
      <c r="Q95" s="30" t="s">
        <v>29</v>
      </c>
      <c r="R95" s="30" t="s">
        <v>22</v>
      </c>
      <c r="S95" s="30">
        <v>44663</v>
      </c>
    </row>
    <row r="96" spans="1:19" x14ac:dyDescent="0.35">
      <c r="A96" s="29">
        <v>4</v>
      </c>
      <c r="B96" s="29" t="s">
        <v>30</v>
      </c>
      <c r="C96" s="30" t="s">
        <v>46</v>
      </c>
      <c r="D96" s="29" t="s">
        <v>32</v>
      </c>
      <c r="E96" s="31">
        <v>0.20300000000000001</v>
      </c>
      <c r="F96" s="32">
        <f>1/25*1/8</f>
        <v>5.0000000000000001E-3</v>
      </c>
      <c r="G96" s="32">
        <f>E96*F96</f>
        <v>1.0150000000000001E-3</v>
      </c>
      <c r="H96" s="33">
        <f>G96/$G$741</f>
        <v>1.6773560241869774E-6</v>
      </c>
      <c r="I96" s="29" t="s">
        <v>53</v>
      </c>
      <c r="J96" s="29" t="s">
        <v>19</v>
      </c>
      <c r="K96" s="29" t="s">
        <v>20</v>
      </c>
      <c r="L96" s="33">
        <f>M96+N96</f>
        <v>0</v>
      </c>
      <c r="M96" s="33">
        <v>0</v>
      </c>
      <c r="N96" s="33">
        <v>0</v>
      </c>
      <c r="O96" s="33">
        <v>0</v>
      </c>
      <c r="P96" s="30" t="s">
        <v>47</v>
      </c>
      <c r="Q96" s="30" t="s">
        <v>48</v>
      </c>
      <c r="R96" s="30" t="s">
        <v>49</v>
      </c>
      <c r="S96" s="30">
        <v>78254</v>
      </c>
    </row>
    <row r="97" spans="1:19" ht="33.5" customHeight="1" x14ac:dyDescent="0.35">
      <c r="A97" s="34"/>
      <c r="B97" s="34"/>
      <c r="C97" s="30" t="s">
        <v>488</v>
      </c>
      <c r="D97" s="34"/>
      <c r="E97" s="34"/>
      <c r="F97" s="35"/>
      <c r="G97" s="34"/>
      <c r="H97" s="34"/>
      <c r="I97" s="34"/>
      <c r="J97" s="34"/>
      <c r="K97" s="34"/>
      <c r="L97" s="38"/>
      <c r="M97" s="34"/>
      <c r="N97" s="34"/>
      <c r="O97" s="34"/>
      <c r="P97" s="30" t="s">
        <v>23</v>
      </c>
      <c r="Q97" s="30" t="s">
        <v>24</v>
      </c>
      <c r="R97" s="30" t="s">
        <v>22</v>
      </c>
      <c r="S97" s="30">
        <v>44432</v>
      </c>
    </row>
    <row r="98" spans="1:19" ht="33.5" customHeight="1" x14ac:dyDescent="0.35">
      <c r="A98" s="34"/>
      <c r="B98" s="34"/>
      <c r="C98" s="30" t="s">
        <v>25</v>
      </c>
      <c r="D98" s="34"/>
      <c r="E98" s="34"/>
      <c r="F98" s="35"/>
      <c r="G98" s="34"/>
      <c r="H98" s="34"/>
      <c r="I98" s="34"/>
      <c r="J98" s="34"/>
      <c r="K98" s="34"/>
      <c r="L98" s="38"/>
      <c r="M98" s="34"/>
      <c r="N98" s="34"/>
      <c r="O98" s="34"/>
      <c r="P98" s="30" t="s">
        <v>26</v>
      </c>
      <c r="Q98" s="30" t="s">
        <v>24</v>
      </c>
      <c r="R98" s="30" t="s">
        <v>22</v>
      </c>
      <c r="S98" s="30">
        <v>44432</v>
      </c>
    </row>
    <row r="99" spans="1:19" ht="33.5" customHeight="1" x14ac:dyDescent="0.35">
      <c r="A99" s="34"/>
      <c r="B99" s="34"/>
      <c r="C99" s="30" t="s">
        <v>27</v>
      </c>
      <c r="D99" s="34"/>
      <c r="E99" s="34"/>
      <c r="F99" s="35"/>
      <c r="G99" s="34"/>
      <c r="H99" s="34"/>
      <c r="I99" s="34"/>
      <c r="J99" s="34"/>
      <c r="K99" s="34"/>
      <c r="L99" s="38"/>
      <c r="M99" s="34"/>
      <c r="N99" s="34"/>
      <c r="O99" s="34"/>
      <c r="P99" s="30" t="s">
        <v>28</v>
      </c>
      <c r="Q99" s="30" t="s">
        <v>29</v>
      </c>
      <c r="R99" s="30" t="s">
        <v>22</v>
      </c>
      <c r="S99" s="30">
        <v>44663</v>
      </c>
    </row>
    <row r="100" spans="1:19" ht="33.5" customHeight="1" x14ac:dyDescent="0.35">
      <c r="A100" s="29">
        <v>5</v>
      </c>
      <c r="B100" s="29" t="s">
        <v>50</v>
      </c>
      <c r="C100" s="30" t="s">
        <v>16</v>
      </c>
      <c r="D100" s="29" t="s">
        <v>17</v>
      </c>
      <c r="E100" s="31">
        <v>1.8720000000000001</v>
      </c>
      <c r="F100" s="32">
        <f>3/4</f>
        <v>0.75</v>
      </c>
      <c r="G100" s="32">
        <f>E100*F100</f>
        <v>1.4040000000000001</v>
      </c>
      <c r="H100" s="41">
        <f>G100/$G$741</f>
        <v>2.3202047861660261E-3</v>
      </c>
      <c r="I100" s="29" t="s">
        <v>54</v>
      </c>
      <c r="J100" s="29" t="s">
        <v>19</v>
      </c>
      <c r="K100" s="29" t="s">
        <v>20</v>
      </c>
      <c r="L100" s="41">
        <f>M100+N100</f>
        <v>2.3202047861660261E-3</v>
      </c>
      <c r="M100" s="41">
        <f>H100</f>
        <v>2.3202047861660261E-3</v>
      </c>
      <c r="N100" s="41">
        <v>0</v>
      </c>
      <c r="O100" s="41">
        <v>0</v>
      </c>
      <c r="P100" s="30" t="s">
        <v>136</v>
      </c>
      <c r="Q100" s="30" t="s">
        <v>21</v>
      </c>
      <c r="R100" s="30" t="s">
        <v>22</v>
      </c>
      <c r="S100" s="30">
        <v>44615</v>
      </c>
    </row>
    <row r="101" spans="1:19" ht="33.5" customHeight="1" x14ac:dyDescent="0.35">
      <c r="A101" s="34"/>
      <c r="B101" s="34"/>
      <c r="C101" s="30" t="s">
        <v>488</v>
      </c>
      <c r="D101" s="34"/>
      <c r="E101" s="34"/>
      <c r="F101" s="35"/>
      <c r="G101" s="34"/>
      <c r="H101" s="34"/>
      <c r="I101" s="34"/>
      <c r="J101" s="34"/>
      <c r="K101" s="34"/>
      <c r="L101" s="38"/>
      <c r="M101" s="34"/>
      <c r="N101" s="34"/>
      <c r="O101" s="34"/>
      <c r="P101" s="30" t="s">
        <v>23</v>
      </c>
      <c r="Q101" s="30" t="s">
        <v>24</v>
      </c>
      <c r="R101" s="30" t="s">
        <v>22</v>
      </c>
      <c r="S101" s="30">
        <v>44432</v>
      </c>
    </row>
    <row r="102" spans="1:19" ht="33.5" customHeight="1" x14ac:dyDescent="0.35">
      <c r="A102" s="34"/>
      <c r="B102" s="34"/>
      <c r="C102" s="30" t="s">
        <v>25</v>
      </c>
      <c r="D102" s="34"/>
      <c r="E102" s="34"/>
      <c r="F102" s="35"/>
      <c r="G102" s="34"/>
      <c r="H102" s="34"/>
      <c r="I102" s="34"/>
      <c r="J102" s="34"/>
      <c r="K102" s="34"/>
      <c r="L102" s="38"/>
      <c r="M102" s="34"/>
      <c r="N102" s="34"/>
      <c r="O102" s="34"/>
      <c r="P102" s="30" t="s">
        <v>26</v>
      </c>
      <c r="Q102" s="30" t="s">
        <v>24</v>
      </c>
      <c r="R102" s="30" t="s">
        <v>22</v>
      </c>
      <c r="S102" s="30">
        <v>44432</v>
      </c>
    </row>
    <row r="103" spans="1:19" ht="33.5" customHeight="1" x14ac:dyDescent="0.35">
      <c r="A103" s="34"/>
      <c r="B103" s="34"/>
      <c r="C103" s="30" t="s">
        <v>27</v>
      </c>
      <c r="D103" s="34"/>
      <c r="E103" s="34"/>
      <c r="F103" s="35"/>
      <c r="G103" s="34"/>
      <c r="H103" s="34"/>
      <c r="I103" s="34"/>
      <c r="J103" s="34"/>
      <c r="K103" s="34"/>
      <c r="L103" s="38"/>
      <c r="M103" s="34"/>
      <c r="N103" s="34"/>
      <c r="O103" s="34"/>
      <c r="P103" s="30" t="s">
        <v>28</v>
      </c>
      <c r="Q103" s="30" t="s">
        <v>29</v>
      </c>
      <c r="R103" s="30" t="s">
        <v>22</v>
      </c>
      <c r="S103" s="30">
        <v>44663</v>
      </c>
    </row>
    <row r="104" spans="1:19" x14ac:dyDescent="0.35">
      <c r="A104" s="29">
        <v>5</v>
      </c>
      <c r="B104" s="29" t="s">
        <v>30</v>
      </c>
      <c r="C104" s="30" t="s">
        <v>31</v>
      </c>
      <c r="D104" s="29" t="s">
        <v>32</v>
      </c>
      <c r="E104" s="31">
        <v>1.8720000000000001</v>
      </c>
      <c r="F104" s="32">
        <f>1/8</f>
        <v>0.125</v>
      </c>
      <c r="G104" s="32">
        <f>E104*F104</f>
        <v>0.23400000000000001</v>
      </c>
      <c r="H104" s="41">
        <f>G104/$G$741</f>
        <v>3.8670079769433769E-4</v>
      </c>
      <c r="I104" s="29" t="s">
        <v>54</v>
      </c>
      <c r="J104" s="29" t="s">
        <v>19</v>
      </c>
      <c r="K104" s="29" t="s">
        <v>20</v>
      </c>
      <c r="L104" s="41">
        <f>M104+N104</f>
        <v>0</v>
      </c>
      <c r="M104" s="41">
        <v>0</v>
      </c>
      <c r="N104" s="41">
        <v>0</v>
      </c>
      <c r="O104" s="41">
        <v>0</v>
      </c>
      <c r="P104" s="30" t="s">
        <v>33</v>
      </c>
      <c r="Q104" s="30" t="s">
        <v>34</v>
      </c>
      <c r="R104" s="30" t="s">
        <v>35</v>
      </c>
      <c r="S104" s="30">
        <v>20816</v>
      </c>
    </row>
    <row r="105" spans="1:19" ht="33.5" customHeight="1" x14ac:dyDescent="0.35">
      <c r="A105" s="34"/>
      <c r="B105" s="34"/>
      <c r="C105" s="30" t="s">
        <v>488</v>
      </c>
      <c r="D105" s="34"/>
      <c r="E105" s="34"/>
      <c r="F105" s="35"/>
      <c r="G105" s="34"/>
      <c r="H105" s="34"/>
      <c r="I105" s="34"/>
      <c r="J105" s="34"/>
      <c r="K105" s="34"/>
      <c r="L105" s="38"/>
      <c r="M105" s="34"/>
      <c r="N105" s="34"/>
      <c r="O105" s="34"/>
      <c r="P105" s="30" t="s">
        <v>23</v>
      </c>
      <c r="Q105" s="30" t="s">
        <v>24</v>
      </c>
      <c r="R105" s="30" t="s">
        <v>22</v>
      </c>
      <c r="S105" s="30">
        <v>44432</v>
      </c>
    </row>
    <row r="106" spans="1:19" ht="33.5" customHeight="1" x14ac:dyDescent="0.35">
      <c r="A106" s="34"/>
      <c r="B106" s="34"/>
      <c r="C106" s="30" t="s">
        <v>25</v>
      </c>
      <c r="D106" s="34"/>
      <c r="E106" s="34"/>
      <c r="F106" s="35"/>
      <c r="G106" s="34"/>
      <c r="H106" s="34"/>
      <c r="I106" s="34"/>
      <c r="J106" s="34"/>
      <c r="K106" s="34"/>
      <c r="L106" s="38"/>
      <c r="M106" s="34"/>
      <c r="N106" s="34"/>
      <c r="O106" s="34"/>
      <c r="P106" s="30" t="s">
        <v>26</v>
      </c>
      <c r="Q106" s="30" t="s">
        <v>24</v>
      </c>
      <c r="R106" s="30" t="s">
        <v>22</v>
      </c>
      <c r="S106" s="30">
        <v>44432</v>
      </c>
    </row>
    <row r="107" spans="1:19" ht="33.5" customHeight="1" x14ac:dyDescent="0.35">
      <c r="A107" s="34"/>
      <c r="B107" s="34"/>
      <c r="C107" s="30" t="s">
        <v>27</v>
      </c>
      <c r="D107" s="34"/>
      <c r="E107" s="34"/>
      <c r="F107" s="35"/>
      <c r="G107" s="34"/>
      <c r="H107" s="34"/>
      <c r="I107" s="34"/>
      <c r="J107" s="34"/>
      <c r="K107" s="34"/>
      <c r="L107" s="38"/>
      <c r="M107" s="34"/>
      <c r="N107" s="34"/>
      <c r="O107" s="34"/>
      <c r="P107" s="30" t="s">
        <v>28</v>
      </c>
      <c r="Q107" s="30" t="s">
        <v>29</v>
      </c>
      <c r="R107" s="30" t="s">
        <v>22</v>
      </c>
      <c r="S107" s="30">
        <v>44663</v>
      </c>
    </row>
    <row r="108" spans="1:19" x14ac:dyDescent="0.35">
      <c r="A108" s="29">
        <v>5</v>
      </c>
      <c r="B108" s="29" t="s">
        <v>30</v>
      </c>
      <c r="C108" s="30" t="s">
        <v>36</v>
      </c>
      <c r="D108" s="29" t="s">
        <v>32</v>
      </c>
      <c r="E108" s="31">
        <v>1.8720000000000001</v>
      </c>
      <c r="F108" s="32">
        <f>8/25*1/8</f>
        <v>0.04</v>
      </c>
      <c r="G108" s="32">
        <f>E108*F108</f>
        <v>7.4880000000000002E-2</v>
      </c>
      <c r="H108" s="41">
        <f>G108/$G$741</f>
        <v>1.2374425526218805E-4</v>
      </c>
      <c r="I108" s="29" t="s">
        <v>54</v>
      </c>
      <c r="J108" s="29" t="s">
        <v>19</v>
      </c>
      <c r="K108" s="29" t="s">
        <v>20</v>
      </c>
      <c r="L108" s="41">
        <f>M108+N108</f>
        <v>0</v>
      </c>
      <c r="M108" s="41">
        <v>0</v>
      </c>
      <c r="N108" s="41">
        <v>0</v>
      </c>
      <c r="O108" s="41">
        <v>0</v>
      </c>
      <c r="P108" s="30" t="s">
        <v>37</v>
      </c>
      <c r="Q108" s="30" t="s">
        <v>38</v>
      </c>
      <c r="R108" s="30" t="s">
        <v>39</v>
      </c>
      <c r="S108" s="30">
        <v>22939</v>
      </c>
    </row>
    <row r="109" spans="1:19" ht="33.5" customHeight="1" x14ac:dyDescent="0.35">
      <c r="A109" s="34"/>
      <c r="B109" s="34"/>
      <c r="C109" s="30" t="s">
        <v>488</v>
      </c>
      <c r="D109" s="34"/>
      <c r="E109" s="34"/>
      <c r="F109" s="35"/>
      <c r="G109" s="34"/>
      <c r="H109" s="34"/>
      <c r="I109" s="34"/>
      <c r="J109" s="34"/>
      <c r="K109" s="34"/>
      <c r="L109" s="38"/>
      <c r="M109" s="34"/>
      <c r="N109" s="34"/>
      <c r="O109" s="34"/>
      <c r="P109" s="30" t="s">
        <v>23</v>
      </c>
      <c r="Q109" s="30" t="s">
        <v>24</v>
      </c>
      <c r="R109" s="30" t="s">
        <v>22</v>
      </c>
      <c r="S109" s="30">
        <v>44432</v>
      </c>
    </row>
    <row r="110" spans="1:19" ht="33.5" customHeight="1" x14ac:dyDescent="0.35">
      <c r="A110" s="34"/>
      <c r="B110" s="34"/>
      <c r="C110" s="30" t="s">
        <v>25</v>
      </c>
      <c r="D110" s="34"/>
      <c r="E110" s="34"/>
      <c r="F110" s="35"/>
      <c r="G110" s="34"/>
      <c r="H110" s="34"/>
      <c r="I110" s="34"/>
      <c r="J110" s="34"/>
      <c r="K110" s="34"/>
      <c r="L110" s="38"/>
      <c r="M110" s="34"/>
      <c r="N110" s="34"/>
      <c r="O110" s="34"/>
      <c r="P110" s="30" t="s">
        <v>26</v>
      </c>
      <c r="Q110" s="30" t="s">
        <v>24</v>
      </c>
      <c r="R110" s="30" t="s">
        <v>22</v>
      </c>
      <c r="S110" s="30">
        <v>44432</v>
      </c>
    </row>
    <row r="111" spans="1:19" ht="33.5" customHeight="1" x14ac:dyDescent="0.35">
      <c r="A111" s="34"/>
      <c r="B111" s="34"/>
      <c r="C111" s="30" t="s">
        <v>27</v>
      </c>
      <c r="D111" s="34"/>
      <c r="E111" s="34"/>
      <c r="F111" s="35"/>
      <c r="G111" s="34"/>
      <c r="H111" s="34"/>
      <c r="I111" s="34"/>
      <c r="J111" s="34"/>
      <c r="K111" s="34"/>
      <c r="L111" s="38"/>
      <c r="M111" s="34"/>
      <c r="N111" s="34"/>
      <c r="O111" s="34"/>
      <c r="P111" s="30" t="s">
        <v>28</v>
      </c>
      <c r="Q111" s="30" t="s">
        <v>29</v>
      </c>
      <c r="R111" s="30" t="s">
        <v>22</v>
      </c>
      <c r="S111" s="30">
        <v>44663</v>
      </c>
    </row>
    <row r="112" spans="1:19" x14ac:dyDescent="0.35">
      <c r="A112" s="29">
        <v>5</v>
      </c>
      <c r="B112" s="29" t="s">
        <v>30</v>
      </c>
      <c r="C112" s="30" t="s">
        <v>40</v>
      </c>
      <c r="D112" s="29" t="s">
        <v>32</v>
      </c>
      <c r="E112" s="31">
        <v>1.8720000000000001</v>
      </c>
      <c r="F112" s="32">
        <f>8/25*1/8</f>
        <v>0.04</v>
      </c>
      <c r="G112" s="32">
        <f>E112*F112</f>
        <v>7.4880000000000002E-2</v>
      </c>
      <c r="H112" s="41">
        <f>G112/$G$741</f>
        <v>1.2374425526218805E-4</v>
      </c>
      <c r="I112" s="29" t="s">
        <v>54</v>
      </c>
      <c r="J112" s="29" t="s">
        <v>19</v>
      </c>
      <c r="K112" s="29" t="s">
        <v>20</v>
      </c>
      <c r="L112" s="41">
        <f>M112+N112</f>
        <v>0</v>
      </c>
      <c r="M112" s="41">
        <v>0</v>
      </c>
      <c r="N112" s="41">
        <v>0</v>
      </c>
      <c r="O112" s="41">
        <v>0</v>
      </c>
      <c r="P112" s="30" t="s">
        <v>41</v>
      </c>
      <c r="Q112" s="30" t="s">
        <v>42</v>
      </c>
      <c r="R112" s="30" t="s">
        <v>39</v>
      </c>
      <c r="S112" s="30">
        <v>22841</v>
      </c>
    </row>
    <row r="113" spans="1:19" ht="33.5" customHeight="1" x14ac:dyDescent="0.35">
      <c r="A113" s="34"/>
      <c r="B113" s="34"/>
      <c r="C113" s="30" t="s">
        <v>488</v>
      </c>
      <c r="D113" s="34"/>
      <c r="E113" s="34"/>
      <c r="F113" s="35"/>
      <c r="G113" s="34"/>
      <c r="H113" s="34"/>
      <c r="I113" s="34"/>
      <c r="J113" s="34"/>
      <c r="K113" s="34"/>
      <c r="L113" s="38"/>
      <c r="M113" s="34"/>
      <c r="N113" s="34"/>
      <c r="O113" s="34"/>
      <c r="P113" s="30" t="s">
        <v>23</v>
      </c>
      <c r="Q113" s="30" t="s">
        <v>24</v>
      </c>
      <c r="R113" s="30" t="s">
        <v>22</v>
      </c>
      <c r="S113" s="30">
        <v>44432</v>
      </c>
    </row>
    <row r="114" spans="1:19" ht="33.5" customHeight="1" x14ac:dyDescent="0.35">
      <c r="A114" s="34"/>
      <c r="B114" s="34"/>
      <c r="C114" s="30" t="s">
        <v>25</v>
      </c>
      <c r="D114" s="34"/>
      <c r="E114" s="34"/>
      <c r="F114" s="35"/>
      <c r="G114" s="34"/>
      <c r="H114" s="34"/>
      <c r="I114" s="34"/>
      <c r="J114" s="34"/>
      <c r="K114" s="34"/>
      <c r="L114" s="38"/>
      <c r="M114" s="34"/>
      <c r="N114" s="34"/>
      <c r="O114" s="34"/>
      <c r="P114" s="30" t="s">
        <v>26</v>
      </c>
      <c r="Q114" s="30" t="s">
        <v>24</v>
      </c>
      <c r="R114" s="30" t="s">
        <v>22</v>
      </c>
      <c r="S114" s="30">
        <v>44432</v>
      </c>
    </row>
    <row r="115" spans="1:19" ht="33.5" customHeight="1" x14ac:dyDescent="0.35">
      <c r="A115" s="34"/>
      <c r="B115" s="34"/>
      <c r="C115" s="30" t="s">
        <v>27</v>
      </c>
      <c r="D115" s="34"/>
      <c r="E115" s="34"/>
      <c r="F115" s="35"/>
      <c r="G115" s="34"/>
      <c r="H115" s="34"/>
      <c r="I115" s="34"/>
      <c r="J115" s="34"/>
      <c r="K115" s="34"/>
      <c r="L115" s="38"/>
      <c r="M115" s="34"/>
      <c r="N115" s="34"/>
      <c r="O115" s="34"/>
      <c r="P115" s="30" t="s">
        <v>28</v>
      </c>
      <c r="Q115" s="30" t="s">
        <v>29</v>
      </c>
      <c r="R115" s="30" t="s">
        <v>22</v>
      </c>
      <c r="S115" s="30">
        <v>44663</v>
      </c>
    </row>
    <row r="116" spans="1:19" x14ac:dyDescent="0.35">
      <c r="A116" s="29">
        <v>5</v>
      </c>
      <c r="B116" s="29" t="s">
        <v>30</v>
      </c>
      <c r="C116" s="30" t="s">
        <v>43</v>
      </c>
      <c r="D116" s="29" t="s">
        <v>32</v>
      </c>
      <c r="E116" s="31">
        <v>1.8720000000000001</v>
      </c>
      <c r="F116" s="32">
        <f>8/25*1/8</f>
        <v>0.04</v>
      </c>
      <c r="G116" s="32">
        <f>E116*F116</f>
        <v>7.4880000000000002E-2</v>
      </c>
      <c r="H116" s="41">
        <f>G116/$G$741</f>
        <v>1.2374425526218805E-4</v>
      </c>
      <c r="I116" s="29" t="s">
        <v>54</v>
      </c>
      <c r="J116" s="29" t="s">
        <v>19</v>
      </c>
      <c r="K116" s="29" t="s">
        <v>20</v>
      </c>
      <c r="L116" s="41">
        <f>M116+N116</f>
        <v>0</v>
      </c>
      <c r="M116" s="41">
        <v>0</v>
      </c>
      <c r="N116" s="41">
        <v>0</v>
      </c>
      <c r="O116" s="41">
        <v>0</v>
      </c>
      <c r="P116" s="30" t="s">
        <v>44</v>
      </c>
      <c r="Q116" s="30" t="s">
        <v>45</v>
      </c>
      <c r="R116" s="30" t="s">
        <v>35</v>
      </c>
      <c r="S116" s="30">
        <v>20745</v>
      </c>
    </row>
    <row r="117" spans="1:19" ht="33.5" customHeight="1" x14ac:dyDescent="0.35">
      <c r="A117" s="34"/>
      <c r="B117" s="34"/>
      <c r="C117" s="30" t="s">
        <v>488</v>
      </c>
      <c r="D117" s="34"/>
      <c r="E117" s="34"/>
      <c r="F117" s="35"/>
      <c r="G117" s="34"/>
      <c r="H117" s="34"/>
      <c r="I117" s="34"/>
      <c r="J117" s="34"/>
      <c r="K117" s="34"/>
      <c r="L117" s="38"/>
      <c r="M117" s="34"/>
      <c r="N117" s="34"/>
      <c r="O117" s="34"/>
      <c r="P117" s="30" t="s">
        <v>23</v>
      </c>
      <c r="Q117" s="30" t="s">
        <v>24</v>
      </c>
      <c r="R117" s="30" t="s">
        <v>22</v>
      </c>
      <c r="S117" s="30">
        <v>44432</v>
      </c>
    </row>
    <row r="118" spans="1:19" ht="33.5" customHeight="1" x14ac:dyDescent="0.35">
      <c r="A118" s="34"/>
      <c r="B118" s="34"/>
      <c r="C118" s="30" t="s">
        <v>25</v>
      </c>
      <c r="D118" s="34"/>
      <c r="E118" s="34"/>
      <c r="F118" s="35"/>
      <c r="G118" s="34"/>
      <c r="H118" s="34"/>
      <c r="I118" s="34"/>
      <c r="J118" s="34"/>
      <c r="K118" s="34"/>
      <c r="L118" s="38"/>
      <c r="M118" s="34"/>
      <c r="N118" s="34"/>
      <c r="O118" s="34"/>
      <c r="P118" s="30" t="s">
        <v>26</v>
      </c>
      <c r="Q118" s="30" t="s">
        <v>24</v>
      </c>
      <c r="R118" s="30" t="s">
        <v>22</v>
      </c>
      <c r="S118" s="30">
        <v>44432</v>
      </c>
    </row>
    <row r="119" spans="1:19" ht="33.5" customHeight="1" x14ac:dyDescent="0.35">
      <c r="A119" s="34"/>
      <c r="B119" s="34"/>
      <c r="C119" s="30" t="s">
        <v>27</v>
      </c>
      <c r="D119" s="34"/>
      <c r="E119" s="34"/>
      <c r="F119" s="35"/>
      <c r="G119" s="34"/>
      <c r="H119" s="34"/>
      <c r="I119" s="34"/>
      <c r="J119" s="34"/>
      <c r="K119" s="34"/>
      <c r="L119" s="38"/>
      <c r="M119" s="34"/>
      <c r="N119" s="34"/>
      <c r="O119" s="34"/>
      <c r="P119" s="30" t="s">
        <v>28</v>
      </c>
      <c r="Q119" s="30" t="s">
        <v>29</v>
      </c>
      <c r="R119" s="30" t="s">
        <v>22</v>
      </c>
      <c r="S119" s="30">
        <v>44663</v>
      </c>
    </row>
    <row r="120" spans="1:19" x14ac:dyDescent="0.35">
      <c r="A120" s="29">
        <v>5</v>
      </c>
      <c r="B120" s="29" t="s">
        <v>30</v>
      </c>
      <c r="C120" s="30" t="s">
        <v>46</v>
      </c>
      <c r="D120" s="29" t="s">
        <v>32</v>
      </c>
      <c r="E120" s="31">
        <v>1.8720000000000001</v>
      </c>
      <c r="F120" s="32">
        <f>1/25*1/8</f>
        <v>5.0000000000000001E-3</v>
      </c>
      <c r="G120" s="32">
        <f>E120*F120</f>
        <v>9.3600000000000003E-3</v>
      </c>
      <c r="H120" s="41">
        <f>G120/$G$741</f>
        <v>1.5468031907773507E-5</v>
      </c>
      <c r="I120" s="29" t="s">
        <v>54</v>
      </c>
      <c r="J120" s="29" t="s">
        <v>19</v>
      </c>
      <c r="K120" s="29" t="s">
        <v>20</v>
      </c>
      <c r="L120" s="41">
        <f>M120+N120</f>
        <v>0</v>
      </c>
      <c r="M120" s="41">
        <v>0</v>
      </c>
      <c r="N120" s="41">
        <v>0</v>
      </c>
      <c r="O120" s="41">
        <v>0</v>
      </c>
      <c r="P120" s="30" t="s">
        <v>47</v>
      </c>
      <c r="Q120" s="30" t="s">
        <v>48</v>
      </c>
      <c r="R120" s="30" t="s">
        <v>49</v>
      </c>
      <c r="S120" s="30">
        <v>78254</v>
      </c>
    </row>
    <row r="121" spans="1:19" ht="33.5" customHeight="1" x14ac:dyDescent="0.35">
      <c r="A121" s="34"/>
      <c r="B121" s="34"/>
      <c r="C121" s="30" t="s">
        <v>488</v>
      </c>
      <c r="D121" s="34"/>
      <c r="E121" s="34"/>
      <c r="F121" s="35"/>
      <c r="G121" s="34"/>
      <c r="H121" s="34"/>
      <c r="I121" s="34"/>
      <c r="J121" s="34"/>
      <c r="K121" s="34"/>
      <c r="L121" s="38"/>
      <c r="M121" s="34"/>
      <c r="N121" s="34"/>
      <c r="O121" s="34"/>
      <c r="P121" s="30" t="s">
        <v>23</v>
      </c>
      <c r="Q121" s="30" t="s">
        <v>24</v>
      </c>
      <c r="R121" s="30" t="s">
        <v>22</v>
      </c>
      <c r="S121" s="30">
        <v>44432</v>
      </c>
    </row>
    <row r="122" spans="1:19" ht="33.5" customHeight="1" x14ac:dyDescent="0.35">
      <c r="A122" s="34"/>
      <c r="B122" s="34"/>
      <c r="C122" s="30" t="s">
        <v>25</v>
      </c>
      <c r="D122" s="34"/>
      <c r="E122" s="34"/>
      <c r="F122" s="35"/>
      <c r="G122" s="34"/>
      <c r="H122" s="34"/>
      <c r="I122" s="34"/>
      <c r="J122" s="34"/>
      <c r="K122" s="34"/>
      <c r="L122" s="38"/>
      <c r="M122" s="34"/>
      <c r="N122" s="34"/>
      <c r="O122" s="34"/>
      <c r="P122" s="30" t="s">
        <v>26</v>
      </c>
      <c r="Q122" s="30" t="s">
        <v>24</v>
      </c>
      <c r="R122" s="30" t="s">
        <v>22</v>
      </c>
      <c r="S122" s="30">
        <v>44432</v>
      </c>
    </row>
    <row r="123" spans="1:19" ht="33.5" customHeight="1" x14ac:dyDescent="0.35">
      <c r="A123" s="34"/>
      <c r="B123" s="34"/>
      <c r="C123" s="30" t="s">
        <v>27</v>
      </c>
      <c r="D123" s="34"/>
      <c r="E123" s="34"/>
      <c r="F123" s="35"/>
      <c r="G123" s="34"/>
      <c r="H123" s="34"/>
      <c r="I123" s="34"/>
      <c r="J123" s="34"/>
      <c r="K123" s="34"/>
      <c r="L123" s="38"/>
      <c r="M123" s="34"/>
      <c r="N123" s="34"/>
      <c r="O123" s="34"/>
      <c r="P123" s="30" t="s">
        <v>28</v>
      </c>
      <c r="Q123" s="30" t="s">
        <v>29</v>
      </c>
      <c r="R123" s="30" t="s">
        <v>22</v>
      </c>
      <c r="S123" s="30">
        <v>44663</v>
      </c>
    </row>
    <row r="124" spans="1:19" ht="33.5" customHeight="1" x14ac:dyDescent="0.35">
      <c r="A124" s="29">
        <v>6</v>
      </c>
      <c r="B124" s="29" t="s">
        <v>50</v>
      </c>
      <c r="C124" s="30" t="s">
        <v>16</v>
      </c>
      <c r="D124" s="29" t="s">
        <v>17</v>
      </c>
      <c r="E124" s="31">
        <v>0.45</v>
      </c>
      <c r="F124" s="32">
        <f>3/4</f>
        <v>0.75</v>
      </c>
      <c r="G124" s="32">
        <f>E124*F124</f>
        <v>0.33750000000000002</v>
      </c>
      <c r="H124" s="41">
        <f>G124/$G$741</f>
        <v>5.5774153513606399E-4</v>
      </c>
      <c r="I124" s="29" t="s">
        <v>55</v>
      </c>
      <c r="J124" s="29" t="s">
        <v>19</v>
      </c>
      <c r="K124" s="29" t="s">
        <v>20</v>
      </c>
      <c r="L124" s="41">
        <f>M124+N124</f>
        <v>5.5774153513606399E-4</v>
      </c>
      <c r="M124" s="41">
        <f>H124</f>
        <v>5.5774153513606399E-4</v>
      </c>
      <c r="N124" s="41">
        <v>0</v>
      </c>
      <c r="O124" s="41">
        <v>0</v>
      </c>
      <c r="P124" s="30" t="s">
        <v>136</v>
      </c>
      <c r="Q124" s="30" t="s">
        <v>21</v>
      </c>
      <c r="R124" s="30" t="s">
        <v>22</v>
      </c>
      <c r="S124" s="30">
        <v>44615</v>
      </c>
    </row>
    <row r="125" spans="1:19" ht="33.5" customHeight="1" x14ac:dyDescent="0.35">
      <c r="A125" s="34"/>
      <c r="B125" s="34"/>
      <c r="C125" s="30" t="s">
        <v>488</v>
      </c>
      <c r="D125" s="34"/>
      <c r="E125" s="34"/>
      <c r="F125" s="35"/>
      <c r="G125" s="34"/>
      <c r="H125" s="34"/>
      <c r="I125" s="34"/>
      <c r="J125" s="34"/>
      <c r="K125" s="34"/>
      <c r="L125" s="38"/>
      <c r="M125" s="34"/>
      <c r="N125" s="34"/>
      <c r="O125" s="34"/>
      <c r="P125" s="30" t="s">
        <v>23</v>
      </c>
      <c r="Q125" s="30" t="s">
        <v>24</v>
      </c>
      <c r="R125" s="30" t="s">
        <v>22</v>
      </c>
      <c r="S125" s="30">
        <v>44432</v>
      </c>
    </row>
    <row r="126" spans="1:19" ht="33.5" customHeight="1" x14ac:dyDescent="0.35">
      <c r="A126" s="34"/>
      <c r="B126" s="34"/>
      <c r="C126" s="30" t="s">
        <v>25</v>
      </c>
      <c r="D126" s="34"/>
      <c r="E126" s="34"/>
      <c r="F126" s="35"/>
      <c r="G126" s="34"/>
      <c r="H126" s="34"/>
      <c r="I126" s="34"/>
      <c r="J126" s="34"/>
      <c r="K126" s="34"/>
      <c r="L126" s="38"/>
      <c r="M126" s="34"/>
      <c r="N126" s="34"/>
      <c r="O126" s="34"/>
      <c r="P126" s="30" t="s">
        <v>26</v>
      </c>
      <c r="Q126" s="30" t="s">
        <v>24</v>
      </c>
      <c r="R126" s="30" t="s">
        <v>22</v>
      </c>
      <c r="S126" s="30">
        <v>44432</v>
      </c>
    </row>
    <row r="127" spans="1:19" ht="33.5" customHeight="1" x14ac:dyDescent="0.35">
      <c r="A127" s="34"/>
      <c r="B127" s="34"/>
      <c r="C127" s="30" t="s">
        <v>27</v>
      </c>
      <c r="D127" s="34"/>
      <c r="E127" s="34"/>
      <c r="F127" s="35"/>
      <c r="G127" s="34"/>
      <c r="H127" s="34"/>
      <c r="I127" s="34"/>
      <c r="J127" s="34"/>
      <c r="K127" s="34"/>
      <c r="L127" s="38"/>
      <c r="M127" s="34"/>
      <c r="N127" s="34"/>
      <c r="O127" s="34"/>
      <c r="P127" s="30" t="s">
        <v>28</v>
      </c>
      <c r="Q127" s="30" t="s">
        <v>29</v>
      </c>
      <c r="R127" s="30" t="s">
        <v>22</v>
      </c>
      <c r="S127" s="30">
        <v>44663</v>
      </c>
    </row>
    <row r="128" spans="1:19" x14ac:dyDescent="0.35">
      <c r="A128" s="29">
        <v>6</v>
      </c>
      <c r="B128" s="29" t="s">
        <v>30</v>
      </c>
      <c r="C128" s="30" t="s">
        <v>31</v>
      </c>
      <c r="D128" s="29" t="s">
        <v>32</v>
      </c>
      <c r="E128" s="31">
        <v>0.45</v>
      </c>
      <c r="F128" s="32">
        <f>1/8</f>
        <v>0.125</v>
      </c>
      <c r="G128" s="32">
        <f>E128*F128</f>
        <v>5.6250000000000001E-2</v>
      </c>
      <c r="H128" s="41">
        <f>G128/$G$741</f>
        <v>9.2956922522677318E-5</v>
      </c>
      <c r="I128" s="29" t="s">
        <v>55</v>
      </c>
      <c r="J128" s="29" t="s">
        <v>19</v>
      </c>
      <c r="K128" s="29" t="s">
        <v>20</v>
      </c>
      <c r="L128" s="41">
        <f>M128+N128</f>
        <v>0</v>
      </c>
      <c r="M128" s="41">
        <v>0</v>
      </c>
      <c r="N128" s="41">
        <v>0</v>
      </c>
      <c r="O128" s="41">
        <v>0</v>
      </c>
      <c r="P128" s="30" t="s">
        <v>33</v>
      </c>
      <c r="Q128" s="30" t="s">
        <v>34</v>
      </c>
      <c r="R128" s="30" t="s">
        <v>35</v>
      </c>
      <c r="S128" s="30">
        <v>20816</v>
      </c>
    </row>
    <row r="129" spans="1:19" ht="33.5" customHeight="1" x14ac:dyDescent="0.35">
      <c r="A129" s="34"/>
      <c r="B129" s="34"/>
      <c r="C129" s="30" t="s">
        <v>488</v>
      </c>
      <c r="D129" s="34"/>
      <c r="E129" s="34"/>
      <c r="F129" s="35"/>
      <c r="G129" s="34"/>
      <c r="H129" s="34"/>
      <c r="I129" s="34"/>
      <c r="J129" s="34"/>
      <c r="K129" s="34"/>
      <c r="L129" s="38"/>
      <c r="M129" s="34"/>
      <c r="N129" s="34"/>
      <c r="O129" s="34"/>
      <c r="P129" s="30" t="s">
        <v>23</v>
      </c>
      <c r="Q129" s="30" t="s">
        <v>24</v>
      </c>
      <c r="R129" s="30" t="s">
        <v>22</v>
      </c>
      <c r="S129" s="30">
        <v>44432</v>
      </c>
    </row>
    <row r="130" spans="1:19" ht="33.5" customHeight="1" x14ac:dyDescent="0.35">
      <c r="A130" s="34"/>
      <c r="B130" s="34"/>
      <c r="C130" s="30" t="s">
        <v>25</v>
      </c>
      <c r="D130" s="34"/>
      <c r="E130" s="34"/>
      <c r="F130" s="35"/>
      <c r="G130" s="34"/>
      <c r="H130" s="34"/>
      <c r="I130" s="34"/>
      <c r="J130" s="34"/>
      <c r="K130" s="34"/>
      <c r="L130" s="38"/>
      <c r="M130" s="34"/>
      <c r="N130" s="34"/>
      <c r="O130" s="34"/>
      <c r="P130" s="30" t="s">
        <v>26</v>
      </c>
      <c r="Q130" s="30" t="s">
        <v>24</v>
      </c>
      <c r="R130" s="30" t="s">
        <v>22</v>
      </c>
      <c r="S130" s="30">
        <v>44432</v>
      </c>
    </row>
    <row r="131" spans="1:19" ht="33.5" customHeight="1" x14ac:dyDescent="0.35">
      <c r="A131" s="34"/>
      <c r="B131" s="34"/>
      <c r="C131" s="30" t="s">
        <v>27</v>
      </c>
      <c r="D131" s="34"/>
      <c r="E131" s="34"/>
      <c r="F131" s="35"/>
      <c r="G131" s="34"/>
      <c r="H131" s="34"/>
      <c r="I131" s="34"/>
      <c r="J131" s="34"/>
      <c r="K131" s="34"/>
      <c r="L131" s="38"/>
      <c r="M131" s="34"/>
      <c r="N131" s="34"/>
      <c r="O131" s="34"/>
      <c r="P131" s="30" t="s">
        <v>28</v>
      </c>
      <c r="Q131" s="30" t="s">
        <v>29</v>
      </c>
      <c r="R131" s="30" t="s">
        <v>22</v>
      </c>
      <c r="S131" s="30">
        <v>44663</v>
      </c>
    </row>
    <row r="132" spans="1:19" x14ac:dyDescent="0.35">
      <c r="A132" s="29">
        <v>6</v>
      </c>
      <c r="B132" s="29" t="s">
        <v>30</v>
      </c>
      <c r="C132" s="30" t="s">
        <v>36</v>
      </c>
      <c r="D132" s="29" t="s">
        <v>32</v>
      </c>
      <c r="E132" s="31">
        <v>0.45</v>
      </c>
      <c r="F132" s="32">
        <f>8/25*1/8</f>
        <v>0.04</v>
      </c>
      <c r="G132" s="32">
        <f>E132*F132</f>
        <v>1.8000000000000002E-2</v>
      </c>
      <c r="H132" s="41">
        <f>G132/$G$741</f>
        <v>2.9746215207256746E-5</v>
      </c>
      <c r="I132" s="29" t="s">
        <v>55</v>
      </c>
      <c r="J132" s="29" t="s">
        <v>19</v>
      </c>
      <c r="K132" s="29" t="s">
        <v>20</v>
      </c>
      <c r="L132" s="41">
        <f>M132+N132</f>
        <v>0</v>
      </c>
      <c r="M132" s="41">
        <v>0</v>
      </c>
      <c r="N132" s="41">
        <v>0</v>
      </c>
      <c r="O132" s="41">
        <v>0</v>
      </c>
      <c r="P132" s="30" t="s">
        <v>37</v>
      </c>
      <c r="Q132" s="30" t="s">
        <v>38</v>
      </c>
      <c r="R132" s="30" t="s">
        <v>39</v>
      </c>
      <c r="S132" s="30">
        <v>22939</v>
      </c>
    </row>
    <row r="133" spans="1:19" ht="33.5" customHeight="1" x14ac:dyDescent="0.35">
      <c r="A133" s="34"/>
      <c r="B133" s="34"/>
      <c r="C133" s="30" t="s">
        <v>488</v>
      </c>
      <c r="D133" s="34"/>
      <c r="E133" s="34"/>
      <c r="F133" s="35"/>
      <c r="G133" s="34"/>
      <c r="H133" s="34"/>
      <c r="I133" s="34"/>
      <c r="J133" s="34"/>
      <c r="K133" s="34"/>
      <c r="L133" s="38"/>
      <c r="M133" s="34"/>
      <c r="N133" s="34"/>
      <c r="O133" s="34"/>
      <c r="P133" s="30" t="s">
        <v>23</v>
      </c>
      <c r="Q133" s="30" t="s">
        <v>24</v>
      </c>
      <c r="R133" s="30" t="s">
        <v>22</v>
      </c>
      <c r="S133" s="30">
        <v>44432</v>
      </c>
    </row>
    <row r="134" spans="1:19" ht="33.5" customHeight="1" x14ac:dyDescent="0.35">
      <c r="A134" s="34"/>
      <c r="B134" s="34"/>
      <c r="C134" s="30" t="s">
        <v>25</v>
      </c>
      <c r="D134" s="34"/>
      <c r="E134" s="34"/>
      <c r="F134" s="35"/>
      <c r="G134" s="34"/>
      <c r="H134" s="34"/>
      <c r="I134" s="34"/>
      <c r="J134" s="34"/>
      <c r="K134" s="34"/>
      <c r="L134" s="38"/>
      <c r="M134" s="34"/>
      <c r="N134" s="34"/>
      <c r="O134" s="34"/>
      <c r="P134" s="30" t="s">
        <v>26</v>
      </c>
      <c r="Q134" s="30" t="s">
        <v>24</v>
      </c>
      <c r="R134" s="30" t="s">
        <v>22</v>
      </c>
      <c r="S134" s="30">
        <v>44432</v>
      </c>
    </row>
    <row r="135" spans="1:19" ht="33.5" customHeight="1" x14ac:dyDescent="0.35">
      <c r="A135" s="34"/>
      <c r="B135" s="34"/>
      <c r="C135" s="30" t="s">
        <v>27</v>
      </c>
      <c r="D135" s="34"/>
      <c r="E135" s="34"/>
      <c r="F135" s="35"/>
      <c r="G135" s="34"/>
      <c r="H135" s="34"/>
      <c r="I135" s="34"/>
      <c r="J135" s="34"/>
      <c r="K135" s="34"/>
      <c r="L135" s="38"/>
      <c r="M135" s="34"/>
      <c r="N135" s="34"/>
      <c r="O135" s="34"/>
      <c r="P135" s="30" t="s">
        <v>28</v>
      </c>
      <c r="Q135" s="30" t="s">
        <v>29</v>
      </c>
      <c r="R135" s="30" t="s">
        <v>22</v>
      </c>
      <c r="S135" s="30">
        <v>44663</v>
      </c>
    </row>
    <row r="136" spans="1:19" x14ac:dyDescent="0.35">
      <c r="A136" s="29">
        <v>6</v>
      </c>
      <c r="B136" s="29" t="s">
        <v>30</v>
      </c>
      <c r="C136" s="30" t="s">
        <v>40</v>
      </c>
      <c r="D136" s="29" t="s">
        <v>32</v>
      </c>
      <c r="E136" s="31">
        <v>0.45</v>
      </c>
      <c r="F136" s="32">
        <f>8/25*1/8</f>
        <v>0.04</v>
      </c>
      <c r="G136" s="32">
        <f>E136*F136</f>
        <v>1.8000000000000002E-2</v>
      </c>
      <c r="H136" s="41">
        <f>G136/$G$741</f>
        <v>2.9746215207256746E-5</v>
      </c>
      <c r="I136" s="29" t="s">
        <v>55</v>
      </c>
      <c r="J136" s="29" t="s">
        <v>19</v>
      </c>
      <c r="K136" s="29" t="s">
        <v>20</v>
      </c>
      <c r="L136" s="41">
        <f>M136+N136</f>
        <v>0</v>
      </c>
      <c r="M136" s="41">
        <v>0</v>
      </c>
      <c r="N136" s="41">
        <v>0</v>
      </c>
      <c r="O136" s="41">
        <v>0</v>
      </c>
      <c r="P136" s="30" t="s">
        <v>41</v>
      </c>
      <c r="Q136" s="30" t="s">
        <v>42</v>
      </c>
      <c r="R136" s="30" t="s">
        <v>39</v>
      </c>
      <c r="S136" s="30">
        <v>22841</v>
      </c>
    </row>
    <row r="137" spans="1:19" ht="33.5" customHeight="1" x14ac:dyDescent="0.35">
      <c r="A137" s="34"/>
      <c r="B137" s="34"/>
      <c r="C137" s="30" t="s">
        <v>488</v>
      </c>
      <c r="D137" s="34"/>
      <c r="E137" s="34"/>
      <c r="F137" s="35"/>
      <c r="G137" s="34"/>
      <c r="H137" s="34"/>
      <c r="I137" s="34"/>
      <c r="J137" s="34"/>
      <c r="K137" s="34"/>
      <c r="L137" s="38"/>
      <c r="M137" s="34"/>
      <c r="N137" s="34"/>
      <c r="O137" s="34"/>
      <c r="P137" s="30" t="s">
        <v>23</v>
      </c>
      <c r="Q137" s="30" t="s">
        <v>24</v>
      </c>
      <c r="R137" s="30" t="s">
        <v>22</v>
      </c>
      <c r="S137" s="30">
        <v>44432</v>
      </c>
    </row>
    <row r="138" spans="1:19" ht="33.5" customHeight="1" x14ac:dyDescent="0.35">
      <c r="A138" s="34"/>
      <c r="B138" s="34"/>
      <c r="C138" s="30" t="s">
        <v>25</v>
      </c>
      <c r="D138" s="34"/>
      <c r="E138" s="34"/>
      <c r="F138" s="35"/>
      <c r="G138" s="34"/>
      <c r="H138" s="34"/>
      <c r="I138" s="34"/>
      <c r="J138" s="34"/>
      <c r="K138" s="34"/>
      <c r="L138" s="38"/>
      <c r="M138" s="34"/>
      <c r="N138" s="34"/>
      <c r="O138" s="34"/>
      <c r="P138" s="30" t="s">
        <v>26</v>
      </c>
      <c r="Q138" s="30" t="s">
        <v>24</v>
      </c>
      <c r="R138" s="30" t="s">
        <v>22</v>
      </c>
      <c r="S138" s="30">
        <v>44432</v>
      </c>
    </row>
    <row r="139" spans="1:19" ht="33.5" customHeight="1" x14ac:dyDescent="0.35">
      <c r="A139" s="34"/>
      <c r="B139" s="34"/>
      <c r="C139" s="30" t="s">
        <v>27</v>
      </c>
      <c r="D139" s="34"/>
      <c r="E139" s="34"/>
      <c r="F139" s="35"/>
      <c r="G139" s="34"/>
      <c r="H139" s="34"/>
      <c r="I139" s="34"/>
      <c r="J139" s="34"/>
      <c r="K139" s="34"/>
      <c r="L139" s="38"/>
      <c r="M139" s="34"/>
      <c r="N139" s="34"/>
      <c r="O139" s="34"/>
      <c r="P139" s="30" t="s">
        <v>28</v>
      </c>
      <c r="Q139" s="30" t="s">
        <v>29</v>
      </c>
      <c r="R139" s="30" t="s">
        <v>22</v>
      </c>
      <c r="S139" s="30">
        <v>44663</v>
      </c>
    </row>
    <row r="140" spans="1:19" x14ac:dyDescent="0.35">
      <c r="A140" s="29">
        <v>6</v>
      </c>
      <c r="B140" s="29" t="s">
        <v>30</v>
      </c>
      <c r="C140" s="30" t="s">
        <v>43</v>
      </c>
      <c r="D140" s="29" t="s">
        <v>32</v>
      </c>
      <c r="E140" s="31">
        <v>0.45</v>
      </c>
      <c r="F140" s="32">
        <f>8/25*1/8</f>
        <v>0.04</v>
      </c>
      <c r="G140" s="32">
        <f>E140*F140</f>
        <v>1.8000000000000002E-2</v>
      </c>
      <c r="H140" s="41">
        <f>G140/$G$741</f>
        <v>2.9746215207256746E-5</v>
      </c>
      <c r="I140" s="29" t="s">
        <v>55</v>
      </c>
      <c r="J140" s="29" t="s">
        <v>19</v>
      </c>
      <c r="K140" s="29" t="s">
        <v>20</v>
      </c>
      <c r="L140" s="41">
        <f>M140+N140</f>
        <v>0</v>
      </c>
      <c r="M140" s="41">
        <v>0</v>
      </c>
      <c r="N140" s="41">
        <v>0</v>
      </c>
      <c r="O140" s="41">
        <v>0</v>
      </c>
      <c r="P140" s="30" t="s">
        <v>44</v>
      </c>
      <c r="Q140" s="30" t="s">
        <v>45</v>
      </c>
      <c r="R140" s="30" t="s">
        <v>35</v>
      </c>
      <c r="S140" s="30">
        <v>20745</v>
      </c>
    </row>
    <row r="141" spans="1:19" ht="33.5" customHeight="1" x14ac:dyDescent="0.35">
      <c r="A141" s="34"/>
      <c r="B141" s="34"/>
      <c r="C141" s="30" t="s">
        <v>488</v>
      </c>
      <c r="D141" s="34"/>
      <c r="E141" s="34"/>
      <c r="F141" s="35"/>
      <c r="G141" s="34"/>
      <c r="H141" s="34"/>
      <c r="I141" s="34"/>
      <c r="J141" s="34"/>
      <c r="K141" s="34"/>
      <c r="L141" s="38"/>
      <c r="M141" s="34"/>
      <c r="N141" s="34"/>
      <c r="O141" s="34"/>
      <c r="P141" s="30" t="s">
        <v>23</v>
      </c>
      <c r="Q141" s="30" t="s">
        <v>24</v>
      </c>
      <c r="R141" s="30" t="s">
        <v>22</v>
      </c>
      <c r="S141" s="30">
        <v>44432</v>
      </c>
    </row>
    <row r="142" spans="1:19" ht="33.5" customHeight="1" x14ac:dyDescent="0.35">
      <c r="A142" s="34"/>
      <c r="B142" s="34"/>
      <c r="C142" s="30" t="s">
        <v>25</v>
      </c>
      <c r="D142" s="34"/>
      <c r="E142" s="34"/>
      <c r="F142" s="35"/>
      <c r="G142" s="34"/>
      <c r="H142" s="34"/>
      <c r="I142" s="34"/>
      <c r="J142" s="34"/>
      <c r="K142" s="34"/>
      <c r="L142" s="38"/>
      <c r="M142" s="34"/>
      <c r="N142" s="34"/>
      <c r="O142" s="34"/>
      <c r="P142" s="30" t="s">
        <v>26</v>
      </c>
      <c r="Q142" s="30" t="s">
        <v>24</v>
      </c>
      <c r="R142" s="30" t="s">
        <v>22</v>
      </c>
      <c r="S142" s="30">
        <v>44432</v>
      </c>
    </row>
    <row r="143" spans="1:19" ht="33.5" customHeight="1" x14ac:dyDescent="0.35">
      <c r="A143" s="34"/>
      <c r="B143" s="34"/>
      <c r="C143" s="30" t="s">
        <v>27</v>
      </c>
      <c r="D143" s="34"/>
      <c r="E143" s="34"/>
      <c r="F143" s="35"/>
      <c r="G143" s="34"/>
      <c r="H143" s="34"/>
      <c r="I143" s="34"/>
      <c r="J143" s="34"/>
      <c r="K143" s="34"/>
      <c r="L143" s="38"/>
      <c r="M143" s="34"/>
      <c r="N143" s="34"/>
      <c r="O143" s="34"/>
      <c r="P143" s="30" t="s">
        <v>28</v>
      </c>
      <c r="Q143" s="30" t="s">
        <v>29</v>
      </c>
      <c r="R143" s="30" t="s">
        <v>22</v>
      </c>
      <c r="S143" s="30">
        <v>44663</v>
      </c>
    </row>
    <row r="144" spans="1:19" x14ac:dyDescent="0.35">
      <c r="A144" s="29">
        <v>6</v>
      </c>
      <c r="B144" s="29" t="s">
        <v>30</v>
      </c>
      <c r="C144" s="30" t="s">
        <v>46</v>
      </c>
      <c r="D144" s="29" t="s">
        <v>32</v>
      </c>
      <c r="E144" s="31">
        <v>0.45</v>
      </c>
      <c r="F144" s="32">
        <f>1/25*1/8</f>
        <v>5.0000000000000001E-3</v>
      </c>
      <c r="G144" s="32">
        <f>E144*F144</f>
        <v>2.2500000000000003E-3</v>
      </c>
      <c r="H144" s="33">
        <f>G144/$G$741</f>
        <v>3.7182769009070932E-6</v>
      </c>
      <c r="I144" s="29" t="s">
        <v>55</v>
      </c>
      <c r="J144" s="29" t="s">
        <v>19</v>
      </c>
      <c r="K144" s="29" t="s">
        <v>20</v>
      </c>
      <c r="L144" s="33">
        <f>M144+N144</f>
        <v>0</v>
      </c>
      <c r="M144" s="33">
        <v>0</v>
      </c>
      <c r="N144" s="33">
        <v>0</v>
      </c>
      <c r="O144" s="33">
        <v>0</v>
      </c>
      <c r="P144" s="30" t="s">
        <v>47</v>
      </c>
      <c r="Q144" s="30" t="s">
        <v>48</v>
      </c>
      <c r="R144" s="30" t="s">
        <v>49</v>
      </c>
      <c r="S144" s="30">
        <v>78254</v>
      </c>
    </row>
    <row r="145" spans="1:19" ht="32.5" customHeight="1" x14ac:dyDescent="0.35">
      <c r="A145" s="34"/>
      <c r="B145" s="34"/>
      <c r="C145" s="30" t="s">
        <v>488</v>
      </c>
      <c r="D145" s="34"/>
      <c r="E145" s="34"/>
      <c r="F145" s="35"/>
      <c r="G145" s="34"/>
      <c r="H145" s="34"/>
      <c r="I145" s="34"/>
      <c r="J145" s="34"/>
      <c r="K145" s="34"/>
      <c r="L145" s="38"/>
      <c r="M145" s="34"/>
      <c r="N145" s="34"/>
      <c r="O145" s="34"/>
      <c r="P145" s="30" t="s">
        <v>23</v>
      </c>
      <c r="Q145" s="30" t="s">
        <v>24</v>
      </c>
      <c r="R145" s="30" t="s">
        <v>22</v>
      </c>
      <c r="S145" s="30">
        <v>44432</v>
      </c>
    </row>
    <row r="146" spans="1:19" ht="32.5" customHeight="1" x14ac:dyDescent="0.35">
      <c r="A146" s="34"/>
      <c r="B146" s="34"/>
      <c r="C146" s="30" t="s">
        <v>25</v>
      </c>
      <c r="D146" s="34"/>
      <c r="E146" s="34"/>
      <c r="F146" s="35"/>
      <c r="G146" s="34"/>
      <c r="H146" s="34"/>
      <c r="I146" s="34"/>
      <c r="J146" s="34"/>
      <c r="K146" s="34"/>
      <c r="L146" s="38"/>
      <c r="M146" s="34"/>
      <c r="N146" s="34"/>
      <c r="O146" s="34"/>
      <c r="P146" s="30" t="s">
        <v>26</v>
      </c>
      <c r="Q146" s="30" t="s">
        <v>24</v>
      </c>
      <c r="R146" s="30" t="s">
        <v>22</v>
      </c>
      <c r="S146" s="30">
        <v>44432</v>
      </c>
    </row>
    <row r="147" spans="1:19" ht="32.5" customHeight="1" x14ac:dyDescent="0.35">
      <c r="A147" s="34"/>
      <c r="B147" s="34"/>
      <c r="C147" s="30" t="s">
        <v>27</v>
      </c>
      <c r="D147" s="34"/>
      <c r="E147" s="34"/>
      <c r="F147" s="35"/>
      <c r="G147" s="34"/>
      <c r="H147" s="34"/>
      <c r="I147" s="34"/>
      <c r="J147" s="34"/>
      <c r="K147" s="34"/>
      <c r="L147" s="38"/>
      <c r="M147" s="34"/>
      <c r="N147" s="34"/>
      <c r="O147" s="34"/>
      <c r="P147" s="30" t="s">
        <v>28</v>
      </c>
      <c r="Q147" s="30" t="s">
        <v>29</v>
      </c>
      <c r="R147" s="30" t="s">
        <v>22</v>
      </c>
      <c r="S147" s="30">
        <v>44663</v>
      </c>
    </row>
    <row r="148" spans="1:19" ht="32.5" customHeight="1" x14ac:dyDescent="0.35">
      <c r="A148" s="29">
        <v>7</v>
      </c>
      <c r="B148" s="29" t="s">
        <v>50</v>
      </c>
      <c r="C148" s="30" t="s">
        <v>16</v>
      </c>
      <c r="D148" s="29" t="s">
        <v>17</v>
      </c>
      <c r="E148" s="31">
        <v>6.4000000000000001E-2</v>
      </c>
      <c r="F148" s="32">
        <f>3/4</f>
        <v>0.75</v>
      </c>
      <c r="G148" s="32">
        <f>E148*F148</f>
        <v>4.8000000000000001E-2</v>
      </c>
      <c r="H148" s="41">
        <f>G148/$G$741</f>
        <v>7.932324055268465E-5</v>
      </c>
      <c r="I148" s="29" t="s">
        <v>56</v>
      </c>
      <c r="J148" s="29" t="s">
        <v>19</v>
      </c>
      <c r="K148" s="29" t="s">
        <v>20</v>
      </c>
      <c r="L148" s="41">
        <f>M148+N148</f>
        <v>7.932324055268465E-5</v>
      </c>
      <c r="M148" s="41">
        <f>H148</f>
        <v>7.932324055268465E-5</v>
      </c>
      <c r="N148" s="41">
        <v>0</v>
      </c>
      <c r="O148" s="41">
        <v>0</v>
      </c>
      <c r="P148" s="30" t="s">
        <v>136</v>
      </c>
      <c r="Q148" s="30" t="s">
        <v>21</v>
      </c>
      <c r="R148" s="30" t="s">
        <v>22</v>
      </c>
      <c r="S148" s="30">
        <v>44615</v>
      </c>
    </row>
    <row r="149" spans="1:19" ht="32.5" customHeight="1" x14ac:dyDescent="0.35">
      <c r="A149" s="34"/>
      <c r="B149" s="34"/>
      <c r="C149" s="30" t="s">
        <v>488</v>
      </c>
      <c r="D149" s="34"/>
      <c r="E149" s="34"/>
      <c r="F149" s="35"/>
      <c r="G149" s="34"/>
      <c r="H149" s="34"/>
      <c r="I149" s="34"/>
      <c r="J149" s="34"/>
      <c r="K149" s="34"/>
      <c r="L149" s="38"/>
      <c r="M149" s="34"/>
      <c r="N149" s="34"/>
      <c r="O149" s="34"/>
      <c r="P149" s="30" t="s">
        <v>23</v>
      </c>
      <c r="Q149" s="30" t="s">
        <v>24</v>
      </c>
      <c r="R149" s="30" t="s">
        <v>22</v>
      </c>
      <c r="S149" s="30">
        <v>44432</v>
      </c>
    </row>
    <row r="150" spans="1:19" ht="32.5" customHeight="1" x14ac:dyDescent="0.35">
      <c r="A150" s="34"/>
      <c r="B150" s="34"/>
      <c r="C150" s="30" t="s">
        <v>25</v>
      </c>
      <c r="D150" s="34"/>
      <c r="E150" s="34"/>
      <c r="F150" s="35"/>
      <c r="G150" s="34"/>
      <c r="H150" s="34"/>
      <c r="I150" s="34"/>
      <c r="J150" s="34"/>
      <c r="K150" s="34"/>
      <c r="L150" s="38"/>
      <c r="M150" s="34"/>
      <c r="N150" s="34"/>
      <c r="O150" s="34"/>
      <c r="P150" s="30" t="s">
        <v>26</v>
      </c>
      <c r="Q150" s="30" t="s">
        <v>24</v>
      </c>
      <c r="R150" s="30" t="s">
        <v>22</v>
      </c>
      <c r="S150" s="30">
        <v>44432</v>
      </c>
    </row>
    <row r="151" spans="1:19" ht="32.5" customHeight="1" x14ac:dyDescent="0.35">
      <c r="A151" s="34"/>
      <c r="B151" s="34"/>
      <c r="C151" s="30" t="s">
        <v>27</v>
      </c>
      <c r="D151" s="34"/>
      <c r="E151" s="34"/>
      <c r="F151" s="35"/>
      <c r="G151" s="34"/>
      <c r="H151" s="34"/>
      <c r="I151" s="34"/>
      <c r="J151" s="34"/>
      <c r="K151" s="34"/>
      <c r="L151" s="38"/>
      <c r="M151" s="34"/>
      <c r="N151" s="34"/>
      <c r="O151" s="34"/>
      <c r="P151" s="30" t="s">
        <v>28</v>
      </c>
      <c r="Q151" s="30" t="s">
        <v>29</v>
      </c>
      <c r="R151" s="30" t="s">
        <v>22</v>
      </c>
      <c r="S151" s="30">
        <v>44663</v>
      </c>
    </row>
    <row r="152" spans="1:19" x14ac:dyDescent="0.35">
      <c r="A152" s="29">
        <v>7</v>
      </c>
      <c r="B152" s="29" t="s">
        <v>30</v>
      </c>
      <c r="C152" s="30" t="s">
        <v>31</v>
      </c>
      <c r="D152" s="29" t="s">
        <v>32</v>
      </c>
      <c r="E152" s="31">
        <v>6.4000000000000001E-2</v>
      </c>
      <c r="F152" s="32">
        <f>1/8</f>
        <v>0.125</v>
      </c>
      <c r="G152" s="32">
        <f>E152*F152</f>
        <v>8.0000000000000002E-3</v>
      </c>
      <c r="H152" s="41">
        <f>G152/$G$741</f>
        <v>1.3220540092114107E-5</v>
      </c>
      <c r="I152" s="29" t="s">
        <v>56</v>
      </c>
      <c r="J152" s="29" t="s">
        <v>19</v>
      </c>
      <c r="K152" s="29" t="s">
        <v>20</v>
      </c>
      <c r="L152" s="41">
        <f>M152+N152</f>
        <v>0</v>
      </c>
      <c r="M152" s="41">
        <v>0</v>
      </c>
      <c r="N152" s="41">
        <v>0</v>
      </c>
      <c r="O152" s="41">
        <v>0</v>
      </c>
      <c r="P152" s="30" t="s">
        <v>33</v>
      </c>
      <c r="Q152" s="30" t="s">
        <v>34</v>
      </c>
      <c r="R152" s="30" t="s">
        <v>35</v>
      </c>
      <c r="S152" s="30">
        <v>20816</v>
      </c>
    </row>
    <row r="153" spans="1:19" ht="33.5" customHeight="1" x14ac:dyDescent="0.35">
      <c r="A153" s="34"/>
      <c r="B153" s="34"/>
      <c r="C153" s="30" t="s">
        <v>488</v>
      </c>
      <c r="D153" s="34"/>
      <c r="E153" s="34"/>
      <c r="F153" s="35"/>
      <c r="G153" s="34"/>
      <c r="H153" s="34"/>
      <c r="I153" s="34"/>
      <c r="J153" s="34"/>
      <c r="K153" s="34"/>
      <c r="L153" s="38"/>
      <c r="M153" s="34"/>
      <c r="N153" s="34"/>
      <c r="O153" s="34"/>
      <c r="P153" s="30" t="s">
        <v>23</v>
      </c>
      <c r="Q153" s="30" t="s">
        <v>24</v>
      </c>
      <c r="R153" s="30" t="s">
        <v>22</v>
      </c>
      <c r="S153" s="30">
        <v>44432</v>
      </c>
    </row>
    <row r="154" spans="1:19" ht="33.5" customHeight="1" x14ac:dyDescent="0.35">
      <c r="A154" s="34"/>
      <c r="B154" s="34"/>
      <c r="C154" s="30" t="s">
        <v>25</v>
      </c>
      <c r="D154" s="34"/>
      <c r="E154" s="34"/>
      <c r="F154" s="35"/>
      <c r="G154" s="34"/>
      <c r="H154" s="34"/>
      <c r="I154" s="34"/>
      <c r="J154" s="34"/>
      <c r="K154" s="34"/>
      <c r="L154" s="38"/>
      <c r="M154" s="34"/>
      <c r="N154" s="34"/>
      <c r="O154" s="34"/>
      <c r="P154" s="30" t="s">
        <v>26</v>
      </c>
      <c r="Q154" s="30" t="s">
        <v>24</v>
      </c>
      <c r="R154" s="30" t="s">
        <v>22</v>
      </c>
      <c r="S154" s="30">
        <v>44432</v>
      </c>
    </row>
    <row r="155" spans="1:19" ht="33.5" customHeight="1" x14ac:dyDescent="0.35">
      <c r="A155" s="34"/>
      <c r="B155" s="34"/>
      <c r="C155" s="30" t="s">
        <v>27</v>
      </c>
      <c r="D155" s="34"/>
      <c r="E155" s="34"/>
      <c r="F155" s="35"/>
      <c r="G155" s="34"/>
      <c r="H155" s="34"/>
      <c r="I155" s="34"/>
      <c r="J155" s="34"/>
      <c r="K155" s="34"/>
      <c r="L155" s="38"/>
      <c r="M155" s="34"/>
      <c r="N155" s="34"/>
      <c r="O155" s="34"/>
      <c r="P155" s="30" t="s">
        <v>28</v>
      </c>
      <c r="Q155" s="30" t="s">
        <v>29</v>
      </c>
      <c r="R155" s="30" t="s">
        <v>22</v>
      </c>
      <c r="S155" s="30">
        <v>44663</v>
      </c>
    </row>
    <row r="156" spans="1:19" x14ac:dyDescent="0.35">
      <c r="A156" s="29">
        <v>7</v>
      </c>
      <c r="B156" s="29" t="s">
        <v>30</v>
      </c>
      <c r="C156" s="30" t="s">
        <v>36</v>
      </c>
      <c r="D156" s="29" t="s">
        <v>32</v>
      </c>
      <c r="E156" s="31">
        <v>6.4000000000000001E-2</v>
      </c>
      <c r="F156" s="32">
        <f>8/25*1/8</f>
        <v>0.04</v>
      </c>
      <c r="G156" s="32">
        <f>E156*F156</f>
        <v>2.5600000000000002E-3</v>
      </c>
      <c r="H156" s="33">
        <f>G156/$G$741</f>
        <v>4.2305728294765147E-6</v>
      </c>
      <c r="I156" s="29" t="s">
        <v>56</v>
      </c>
      <c r="J156" s="29" t="s">
        <v>19</v>
      </c>
      <c r="K156" s="29" t="s">
        <v>20</v>
      </c>
      <c r="L156" s="33">
        <f>M156+N156</f>
        <v>0</v>
      </c>
      <c r="M156" s="33">
        <v>0</v>
      </c>
      <c r="N156" s="33">
        <v>0</v>
      </c>
      <c r="O156" s="33">
        <v>0</v>
      </c>
      <c r="P156" s="30" t="s">
        <v>37</v>
      </c>
      <c r="Q156" s="30" t="s">
        <v>38</v>
      </c>
      <c r="R156" s="30" t="s">
        <v>39</v>
      </c>
      <c r="S156" s="30">
        <v>22939</v>
      </c>
    </row>
    <row r="157" spans="1:19" ht="33.5" customHeight="1" x14ac:dyDescent="0.35">
      <c r="A157" s="34"/>
      <c r="B157" s="34"/>
      <c r="C157" s="30" t="s">
        <v>488</v>
      </c>
      <c r="D157" s="34"/>
      <c r="E157" s="34"/>
      <c r="F157" s="35"/>
      <c r="G157" s="34"/>
      <c r="H157" s="34"/>
      <c r="I157" s="34"/>
      <c r="J157" s="34"/>
      <c r="K157" s="34"/>
      <c r="L157" s="38"/>
      <c r="M157" s="34"/>
      <c r="N157" s="34"/>
      <c r="O157" s="34"/>
      <c r="P157" s="30" t="s">
        <v>23</v>
      </c>
      <c r="Q157" s="30" t="s">
        <v>24</v>
      </c>
      <c r="R157" s="30" t="s">
        <v>22</v>
      </c>
      <c r="S157" s="30">
        <v>44432</v>
      </c>
    </row>
    <row r="158" spans="1:19" ht="33.5" customHeight="1" x14ac:dyDescent="0.35">
      <c r="A158" s="34"/>
      <c r="B158" s="34"/>
      <c r="C158" s="30" t="s">
        <v>25</v>
      </c>
      <c r="D158" s="34"/>
      <c r="E158" s="34"/>
      <c r="F158" s="35"/>
      <c r="G158" s="34"/>
      <c r="H158" s="34"/>
      <c r="I158" s="34"/>
      <c r="J158" s="34"/>
      <c r="K158" s="34"/>
      <c r="L158" s="38"/>
      <c r="M158" s="34"/>
      <c r="N158" s="34"/>
      <c r="O158" s="34"/>
      <c r="P158" s="30" t="s">
        <v>26</v>
      </c>
      <c r="Q158" s="30" t="s">
        <v>24</v>
      </c>
      <c r="R158" s="30" t="s">
        <v>22</v>
      </c>
      <c r="S158" s="30">
        <v>44432</v>
      </c>
    </row>
    <row r="159" spans="1:19" ht="33.5" customHeight="1" x14ac:dyDescent="0.35">
      <c r="A159" s="34"/>
      <c r="B159" s="34"/>
      <c r="C159" s="30" t="s">
        <v>27</v>
      </c>
      <c r="D159" s="34"/>
      <c r="E159" s="34"/>
      <c r="F159" s="35"/>
      <c r="G159" s="34"/>
      <c r="H159" s="34"/>
      <c r="I159" s="34"/>
      <c r="J159" s="34"/>
      <c r="K159" s="34"/>
      <c r="L159" s="38"/>
      <c r="M159" s="34"/>
      <c r="N159" s="34"/>
      <c r="O159" s="34"/>
      <c r="P159" s="30" t="s">
        <v>28</v>
      </c>
      <c r="Q159" s="30" t="s">
        <v>29</v>
      </c>
      <c r="R159" s="30" t="s">
        <v>22</v>
      </c>
      <c r="S159" s="30">
        <v>44663</v>
      </c>
    </row>
    <row r="160" spans="1:19" x14ac:dyDescent="0.35">
      <c r="A160" s="29">
        <v>7</v>
      </c>
      <c r="B160" s="29" t="s">
        <v>30</v>
      </c>
      <c r="C160" s="30" t="s">
        <v>40</v>
      </c>
      <c r="D160" s="29" t="s">
        <v>32</v>
      </c>
      <c r="E160" s="31">
        <v>6.4000000000000001E-2</v>
      </c>
      <c r="F160" s="32">
        <f>8/25*1/8</f>
        <v>0.04</v>
      </c>
      <c r="G160" s="32">
        <f>E160*F160</f>
        <v>2.5600000000000002E-3</v>
      </c>
      <c r="H160" s="33">
        <f>G160/$G$741</f>
        <v>4.2305728294765147E-6</v>
      </c>
      <c r="I160" s="29" t="s">
        <v>56</v>
      </c>
      <c r="J160" s="29" t="s">
        <v>19</v>
      </c>
      <c r="K160" s="29" t="s">
        <v>20</v>
      </c>
      <c r="L160" s="33">
        <f>M160+N160</f>
        <v>0</v>
      </c>
      <c r="M160" s="33">
        <v>0</v>
      </c>
      <c r="N160" s="33">
        <v>0</v>
      </c>
      <c r="O160" s="33">
        <v>0</v>
      </c>
      <c r="P160" s="30" t="s">
        <v>41</v>
      </c>
      <c r="Q160" s="30" t="s">
        <v>42</v>
      </c>
      <c r="R160" s="30" t="s">
        <v>39</v>
      </c>
      <c r="S160" s="30">
        <v>22841</v>
      </c>
    </row>
    <row r="161" spans="1:19" ht="33.5" customHeight="1" x14ac:dyDescent="0.35">
      <c r="A161" s="34"/>
      <c r="B161" s="34"/>
      <c r="C161" s="30" t="s">
        <v>488</v>
      </c>
      <c r="D161" s="34"/>
      <c r="E161" s="34"/>
      <c r="F161" s="35"/>
      <c r="G161" s="34"/>
      <c r="H161" s="34"/>
      <c r="I161" s="34"/>
      <c r="J161" s="34"/>
      <c r="K161" s="34"/>
      <c r="L161" s="38"/>
      <c r="M161" s="34"/>
      <c r="N161" s="34"/>
      <c r="O161" s="34"/>
      <c r="P161" s="30" t="s">
        <v>23</v>
      </c>
      <c r="Q161" s="30" t="s">
        <v>24</v>
      </c>
      <c r="R161" s="30" t="s">
        <v>22</v>
      </c>
      <c r="S161" s="30">
        <v>44432</v>
      </c>
    </row>
    <row r="162" spans="1:19" ht="33.5" customHeight="1" x14ac:dyDescent="0.35">
      <c r="A162" s="34"/>
      <c r="B162" s="34"/>
      <c r="C162" s="30" t="s">
        <v>25</v>
      </c>
      <c r="D162" s="34"/>
      <c r="E162" s="34"/>
      <c r="F162" s="35"/>
      <c r="G162" s="34"/>
      <c r="H162" s="34"/>
      <c r="I162" s="34"/>
      <c r="J162" s="34"/>
      <c r="K162" s="34"/>
      <c r="L162" s="38"/>
      <c r="M162" s="34"/>
      <c r="N162" s="34"/>
      <c r="O162" s="34"/>
      <c r="P162" s="30" t="s">
        <v>26</v>
      </c>
      <c r="Q162" s="30" t="s">
        <v>24</v>
      </c>
      <c r="R162" s="30" t="s">
        <v>22</v>
      </c>
      <c r="S162" s="30">
        <v>44432</v>
      </c>
    </row>
    <row r="163" spans="1:19" ht="33.5" customHeight="1" x14ac:dyDescent="0.35">
      <c r="A163" s="34"/>
      <c r="B163" s="34"/>
      <c r="C163" s="30" t="s">
        <v>27</v>
      </c>
      <c r="D163" s="34"/>
      <c r="E163" s="34"/>
      <c r="F163" s="35"/>
      <c r="G163" s="34"/>
      <c r="H163" s="34"/>
      <c r="I163" s="34"/>
      <c r="J163" s="34"/>
      <c r="K163" s="34"/>
      <c r="L163" s="38"/>
      <c r="M163" s="34"/>
      <c r="N163" s="34"/>
      <c r="O163" s="34"/>
      <c r="P163" s="30" t="s">
        <v>28</v>
      </c>
      <c r="Q163" s="30" t="s">
        <v>29</v>
      </c>
      <c r="R163" s="30" t="s">
        <v>22</v>
      </c>
      <c r="S163" s="30">
        <v>44663</v>
      </c>
    </row>
    <row r="164" spans="1:19" x14ac:dyDescent="0.35">
      <c r="A164" s="29">
        <v>7</v>
      </c>
      <c r="B164" s="29" t="s">
        <v>30</v>
      </c>
      <c r="C164" s="30" t="s">
        <v>43</v>
      </c>
      <c r="D164" s="29" t="s">
        <v>32</v>
      </c>
      <c r="E164" s="31">
        <v>6.4000000000000001E-2</v>
      </c>
      <c r="F164" s="32">
        <f>8/25*1/8</f>
        <v>0.04</v>
      </c>
      <c r="G164" s="32">
        <f>E164*F164</f>
        <v>2.5600000000000002E-3</v>
      </c>
      <c r="H164" s="33">
        <f>G164/$G$741</f>
        <v>4.2305728294765147E-6</v>
      </c>
      <c r="I164" s="29" t="s">
        <v>56</v>
      </c>
      <c r="J164" s="29" t="s">
        <v>19</v>
      </c>
      <c r="K164" s="29" t="s">
        <v>20</v>
      </c>
      <c r="L164" s="33">
        <f>M164+N164</f>
        <v>0</v>
      </c>
      <c r="M164" s="33">
        <v>0</v>
      </c>
      <c r="N164" s="33">
        <v>0</v>
      </c>
      <c r="O164" s="33">
        <v>0</v>
      </c>
      <c r="P164" s="30" t="s">
        <v>44</v>
      </c>
      <c r="Q164" s="30" t="s">
        <v>45</v>
      </c>
      <c r="R164" s="30" t="s">
        <v>35</v>
      </c>
      <c r="S164" s="30">
        <v>20745</v>
      </c>
    </row>
    <row r="165" spans="1:19" ht="33" customHeight="1" x14ac:dyDescent="0.35">
      <c r="A165" s="34"/>
      <c r="B165" s="34"/>
      <c r="C165" s="30" t="s">
        <v>488</v>
      </c>
      <c r="D165" s="34"/>
      <c r="E165" s="34"/>
      <c r="F165" s="35"/>
      <c r="G165" s="34"/>
      <c r="H165" s="34"/>
      <c r="I165" s="34"/>
      <c r="J165" s="34"/>
      <c r="K165" s="34"/>
      <c r="L165" s="38"/>
      <c r="M165" s="34"/>
      <c r="N165" s="34"/>
      <c r="O165" s="34"/>
      <c r="P165" s="30" t="s">
        <v>23</v>
      </c>
      <c r="Q165" s="30" t="s">
        <v>24</v>
      </c>
      <c r="R165" s="30" t="s">
        <v>22</v>
      </c>
      <c r="S165" s="30">
        <v>44432</v>
      </c>
    </row>
    <row r="166" spans="1:19" ht="33" customHeight="1" x14ac:dyDescent="0.35">
      <c r="A166" s="34"/>
      <c r="B166" s="34"/>
      <c r="C166" s="30" t="s">
        <v>25</v>
      </c>
      <c r="D166" s="34"/>
      <c r="E166" s="34"/>
      <c r="F166" s="35"/>
      <c r="G166" s="34"/>
      <c r="H166" s="34"/>
      <c r="I166" s="34"/>
      <c r="J166" s="34"/>
      <c r="K166" s="34"/>
      <c r="L166" s="38"/>
      <c r="M166" s="34"/>
      <c r="N166" s="34"/>
      <c r="O166" s="34"/>
      <c r="P166" s="30" t="s">
        <v>26</v>
      </c>
      <c r="Q166" s="30" t="s">
        <v>24</v>
      </c>
      <c r="R166" s="30" t="s">
        <v>22</v>
      </c>
      <c r="S166" s="30">
        <v>44432</v>
      </c>
    </row>
    <row r="167" spans="1:19" ht="33" customHeight="1" x14ac:dyDescent="0.35">
      <c r="A167" s="34"/>
      <c r="B167" s="34"/>
      <c r="C167" s="30" t="s">
        <v>27</v>
      </c>
      <c r="D167" s="34"/>
      <c r="E167" s="34"/>
      <c r="F167" s="35"/>
      <c r="G167" s="34"/>
      <c r="H167" s="34"/>
      <c r="I167" s="34"/>
      <c r="J167" s="34"/>
      <c r="K167" s="34"/>
      <c r="L167" s="38"/>
      <c r="M167" s="34"/>
      <c r="N167" s="34"/>
      <c r="O167" s="34"/>
      <c r="P167" s="30" t="s">
        <v>28</v>
      </c>
      <c r="Q167" s="30" t="s">
        <v>29</v>
      </c>
      <c r="R167" s="30" t="s">
        <v>22</v>
      </c>
      <c r="S167" s="30">
        <v>44663</v>
      </c>
    </row>
    <row r="168" spans="1:19" x14ac:dyDescent="0.35">
      <c r="A168" s="29">
        <v>7</v>
      </c>
      <c r="B168" s="29" t="s">
        <v>30</v>
      </c>
      <c r="C168" s="30" t="s">
        <v>46</v>
      </c>
      <c r="D168" s="29" t="s">
        <v>32</v>
      </c>
      <c r="E168" s="31">
        <v>6.4000000000000001E-2</v>
      </c>
      <c r="F168" s="32">
        <f>1/25*1/8</f>
        <v>5.0000000000000001E-3</v>
      </c>
      <c r="G168" s="32">
        <f>E168*F168</f>
        <v>3.2000000000000003E-4</v>
      </c>
      <c r="H168" s="33">
        <f>G168/$G$741</f>
        <v>5.2882160368456434E-7</v>
      </c>
      <c r="I168" s="29" t="s">
        <v>56</v>
      </c>
      <c r="J168" s="29" t="s">
        <v>19</v>
      </c>
      <c r="K168" s="29" t="s">
        <v>20</v>
      </c>
      <c r="L168" s="33">
        <f>M168+N168</f>
        <v>0</v>
      </c>
      <c r="M168" s="33">
        <v>0</v>
      </c>
      <c r="N168" s="33">
        <v>0</v>
      </c>
      <c r="O168" s="33">
        <v>0</v>
      </c>
      <c r="P168" s="30" t="s">
        <v>47</v>
      </c>
      <c r="Q168" s="30" t="s">
        <v>48</v>
      </c>
      <c r="R168" s="30" t="s">
        <v>49</v>
      </c>
      <c r="S168" s="30">
        <v>78254</v>
      </c>
    </row>
    <row r="169" spans="1:19" ht="33.5" customHeight="1" x14ac:dyDescent="0.35">
      <c r="A169" s="34"/>
      <c r="B169" s="34"/>
      <c r="C169" s="30" t="s">
        <v>488</v>
      </c>
      <c r="D169" s="34"/>
      <c r="E169" s="34"/>
      <c r="F169" s="35"/>
      <c r="G169" s="34"/>
      <c r="H169" s="34"/>
      <c r="I169" s="34"/>
      <c r="J169" s="34"/>
      <c r="K169" s="34"/>
      <c r="L169" s="38"/>
      <c r="M169" s="34"/>
      <c r="N169" s="34"/>
      <c r="O169" s="34"/>
      <c r="P169" s="30" t="s">
        <v>23</v>
      </c>
      <c r="Q169" s="30" t="s">
        <v>24</v>
      </c>
      <c r="R169" s="30" t="s">
        <v>22</v>
      </c>
      <c r="S169" s="30">
        <v>44432</v>
      </c>
    </row>
    <row r="170" spans="1:19" ht="33.5" customHeight="1" x14ac:dyDescent="0.35">
      <c r="A170" s="34"/>
      <c r="B170" s="34"/>
      <c r="C170" s="30" t="s">
        <v>25</v>
      </c>
      <c r="D170" s="34"/>
      <c r="E170" s="34"/>
      <c r="F170" s="35"/>
      <c r="G170" s="34"/>
      <c r="H170" s="34"/>
      <c r="I170" s="34"/>
      <c r="J170" s="34"/>
      <c r="K170" s="34"/>
      <c r="L170" s="38"/>
      <c r="M170" s="34"/>
      <c r="N170" s="34"/>
      <c r="O170" s="34"/>
      <c r="P170" s="30" t="s">
        <v>26</v>
      </c>
      <c r="Q170" s="30" t="s">
        <v>24</v>
      </c>
      <c r="R170" s="30" t="s">
        <v>22</v>
      </c>
      <c r="S170" s="30">
        <v>44432</v>
      </c>
    </row>
    <row r="171" spans="1:19" ht="33.5" customHeight="1" x14ac:dyDescent="0.35">
      <c r="A171" s="34"/>
      <c r="B171" s="34"/>
      <c r="C171" s="30" t="s">
        <v>27</v>
      </c>
      <c r="D171" s="34"/>
      <c r="E171" s="34"/>
      <c r="F171" s="35"/>
      <c r="G171" s="34"/>
      <c r="H171" s="34"/>
      <c r="I171" s="34"/>
      <c r="J171" s="34"/>
      <c r="K171" s="34"/>
      <c r="L171" s="38"/>
      <c r="M171" s="34"/>
      <c r="N171" s="34"/>
      <c r="O171" s="34"/>
      <c r="P171" s="30" t="s">
        <v>28</v>
      </c>
      <c r="Q171" s="30" t="s">
        <v>29</v>
      </c>
      <c r="R171" s="30" t="s">
        <v>22</v>
      </c>
      <c r="S171" s="30">
        <v>44663</v>
      </c>
    </row>
    <row r="172" spans="1:19" ht="33.5" customHeight="1" x14ac:dyDescent="0.35">
      <c r="A172" s="29">
        <v>8</v>
      </c>
      <c r="B172" s="29" t="s">
        <v>50</v>
      </c>
      <c r="C172" s="30" t="s">
        <v>16</v>
      </c>
      <c r="D172" s="29" t="s">
        <v>17</v>
      </c>
      <c r="E172" s="31">
        <v>0.21</v>
      </c>
      <c r="F172" s="32">
        <f>3/4</f>
        <v>0.75</v>
      </c>
      <c r="G172" s="32">
        <f>E172*F172</f>
        <v>0.1575</v>
      </c>
      <c r="H172" s="41">
        <f>G172/$G$741</f>
        <v>2.6027938306349648E-4</v>
      </c>
      <c r="I172" s="29" t="s">
        <v>57</v>
      </c>
      <c r="J172" s="29" t="s">
        <v>19</v>
      </c>
      <c r="K172" s="29" t="s">
        <v>20</v>
      </c>
      <c r="L172" s="41">
        <f>M172+N172</f>
        <v>2.6027938306349648E-4</v>
      </c>
      <c r="M172" s="41">
        <f>H172</f>
        <v>2.6027938306349648E-4</v>
      </c>
      <c r="N172" s="41">
        <v>0</v>
      </c>
      <c r="O172" s="41">
        <v>0</v>
      </c>
      <c r="P172" s="30" t="s">
        <v>136</v>
      </c>
      <c r="Q172" s="30" t="s">
        <v>21</v>
      </c>
      <c r="R172" s="30" t="s">
        <v>22</v>
      </c>
      <c r="S172" s="30">
        <v>44615</v>
      </c>
    </row>
    <row r="173" spans="1:19" ht="33.5" customHeight="1" x14ac:dyDescent="0.35">
      <c r="A173" s="34"/>
      <c r="B173" s="34"/>
      <c r="C173" s="30" t="s">
        <v>488</v>
      </c>
      <c r="D173" s="34"/>
      <c r="E173" s="34"/>
      <c r="F173" s="35"/>
      <c r="G173" s="34"/>
      <c r="H173" s="34"/>
      <c r="I173" s="34"/>
      <c r="J173" s="34"/>
      <c r="K173" s="34"/>
      <c r="L173" s="38"/>
      <c r="M173" s="34"/>
      <c r="N173" s="34"/>
      <c r="O173" s="34"/>
      <c r="P173" s="30" t="s">
        <v>23</v>
      </c>
      <c r="Q173" s="30" t="s">
        <v>24</v>
      </c>
      <c r="R173" s="30" t="s">
        <v>22</v>
      </c>
      <c r="S173" s="30">
        <v>44432</v>
      </c>
    </row>
    <row r="174" spans="1:19" ht="33.5" customHeight="1" x14ac:dyDescent="0.35">
      <c r="A174" s="34"/>
      <c r="B174" s="34"/>
      <c r="C174" s="30" t="s">
        <v>25</v>
      </c>
      <c r="D174" s="34"/>
      <c r="E174" s="34"/>
      <c r="F174" s="35"/>
      <c r="G174" s="34"/>
      <c r="H174" s="34"/>
      <c r="I174" s="34"/>
      <c r="J174" s="34"/>
      <c r="K174" s="34"/>
      <c r="L174" s="38"/>
      <c r="M174" s="34"/>
      <c r="N174" s="34"/>
      <c r="O174" s="34"/>
      <c r="P174" s="30" t="s">
        <v>26</v>
      </c>
      <c r="Q174" s="30" t="s">
        <v>24</v>
      </c>
      <c r="R174" s="30" t="s">
        <v>22</v>
      </c>
      <c r="S174" s="30">
        <v>44432</v>
      </c>
    </row>
    <row r="175" spans="1:19" ht="33.5" customHeight="1" x14ac:dyDescent="0.35">
      <c r="A175" s="34"/>
      <c r="B175" s="34"/>
      <c r="C175" s="30" t="s">
        <v>27</v>
      </c>
      <c r="D175" s="34"/>
      <c r="E175" s="34"/>
      <c r="F175" s="35"/>
      <c r="G175" s="34"/>
      <c r="H175" s="34"/>
      <c r="I175" s="34"/>
      <c r="J175" s="34"/>
      <c r="K175" s="34"/>
      <c r="L175" s="38"/>
      <c r="M175" s="34"/>
      <c r="N175" s="34"/>
      <c r="O175" s="34"/>
      <c r="P175" s="30" t="s">
        <v>28</v>
      </c>
      <c r="Q175" s="30" t="s">
        <v>29</v>
      </c>
      <c r="R175" s="30" t="s">
        <v>22</v>
      </c>
      <c r="S175" s="30">
        <v>44663</v>
      </c>
    </row>
    <row r="176" spans="1:19" x14ac:dyDescent="0.35">
      <c r="A176" s="29">
        <v>8</v>
      </c>
      <c r="B176" s="29" t="s">
        <v>30</v>
      </c>
      <c r="C176" s="30" t="s">
        <v>31</v>
      </c>
      <c r="D176" s="29" t="s">
        <v>32</v>
      </c>
      <c r="E176" s="31">
        <v>0.21</v>
      </c>
      <c r="F176" s="32">
        <f>1/8</f>
        <v>0.125</v>
      </c>
      <c r="G176" s="32">
        <f>E176*F176</f>
        <v>2.6249999999999999E-2</v>
      </c>
      <c r="H176" s="41">
        <f>G176/$G$741</f>
        <v>4.3379897177249416E-5</v>
      </c>
      <c r="I176" s="29" t="s">
        <v>57</v>
      </c>
      <c r="J176" s="29" t="s">
        <v>19</v>
      </c>
      <c r="K176" s="29" t="s">
        <v>20</v>
      </c>
      <c r="L176" s="41">
        <f>M176+N176</f>
        <v>0</v>
      </c>
      <c r="M176" s="41">
        <v>0</v>
      </c>
      <c r="N176" s="41">
        <v>0</v>
      </c>
      <c r="O176" s="41">
        <v>0</v>
      </c>
      <c r="P176" s="30" t="s">
        <v>33</v>
      </c>
      <c r="Q176" s="30" t="s">
        <v>34</v>
      </c>
      <c r="R176" s="30" t="s">
        <v>35</v>
      </c>
      <c r="S176" s="30">
        <v>20816</v>
      </c>
    </row>
    <row r="177" spans="1:19" ht="33.5" customHeight="1" x14ac:dyDescent="0.35">
      <c r="A177" s="34"/>
      <c r="B177" s="34"/>
      <c r="C177" s="30" t="s">
        <v>488</v>
      </c>
      <c r="D177" s="34"/>
      <c r="E177" s="34"/>
      <c r="F177" s="35"/>
      <c r="G177" s="34"/>
      <c r="H177" s="34"/>
      <c r="I177" s="34"/>
      <c r="J177" s="34"/>
      <c r="K177" s="34"/>
      <c r="L177" s="38"/>
      <c r="M177" s="34"/>
      <c r="N177" s="34"/>
      <c r="O177" s="34"/>
      <c r="P177" s="30" t="s">
        <v>23</v>
      </c>
      <c r="Q177" s="30" t="s">
        <v>24</v>
      </c>
      <c r="R177" s="30" t="s">
        <v>22</v>
      </c>
      <c r="S177" s="30">
        <v>44432</v>
      </c>
    </row>
    <row r="178" spans="1:19" ht="33.5" customHeight="1" x14ac:dyDescent="0.35">
      <c r="A178" s="34"/>
      <c r="B178" s="34"/>
      <c r="C178" s="30" t="s">
        <v>25</v>
      </c>
      <c r="D178" s="34"/>
      <c r="E178" s="34"/>
      <c r="F178" s="35"/>
      <c r="G178" s="34"/>
      <c r="H178" s="34"/>
      <c r="I178" s="34"/>
      <c r="J178" s="34"/>
      <c r="K178" s="34"/>
      <c r="L178" s="38"/>
      <c r="M178" s="34"/>
      <c r="N178" s="34"/>
      <c r="O178" s="34"/>
      <c r="P178" s="30" t="s">
        <v>26</v>
      </c>
      <c r="Q178" s="30" t="s">
        <v>24</v>
      </c>
      <c r="R178" s="30" t="s">
        <v>22</v>
      </c>
      <c r="S178" s="30">
        <v>44432</v>
      </c>
    </row>
    <row r="179" spans="1:19" ht="33.5" customHeight="1" x14ac:dyDescent="0.35">
      <c r="A179" s="34"/>
      <c r="B179" s="34"/>
      <c r="C179" s="30" t="s">
        <v>27</v>
      </c>
      <c r="D179" s="34"/>
      <c r="E179" s="34"/>
      <c r="F179" s="35"/>
      <c r="G179" s="34"/>
      <c r="H179" s="34"/>
      <c r="I179" s="34"/>
      <c r="J179" s="34"/>
      <c r="K179" s="34"/>
      <c r="L179" s="38"/>
      <c r="M179" s="34"/>
      <c r="N179" s="34"/>
      <c r="O179" s="34"/>
      <c r="P179" s="30" t="s">
        <v>28</v>
      </c>
      <c r="Q179" s="30" t="s">
        <v>29</v>
      </c>
      <c r="R179" s="30" t="s">
        <v>22</v>
      </c>
      <c r="S179" s="30">
        <v>44663</v>
      </c>
    </row>
    <row r="180" spans="1:19" x14ac:dyDescent="0.35">
      <c r="A180" s="29">
        <v>8</v>
      </c>
      <c r="B180" s="29" t="s">
        <v>30</v>
      </c>
      <c r="C180" s="30" t="s">
        <v>36</v>
      </c>
      <c r="D180" s="29" t="s">
        <v>32</v>
      </c>
      <c r="E180" s="31">
        <v>0.21</v>
      </c>
      <c r="F180" s="32">
        <f>8/25*1/8</f>
        <v>0.04</v>
      </c>
      <c r="G180" s="32">
        <f>E180*F180</f>
        <v>8.3999999999999995E-3</v>
      </c>
      <c r="H180" s="41">
        <f>G180/$G$741</f>
        <v>1.3881567096719811E-5</v>
      </c>
      <c r="I180" s="29" t="s">
        <v>57</v>
      </c>
      <c r="J180" s="29" t="s">
        <v>19</v>
      </c>
      <c r="K180" s="29" t="s">
        <v>20</v>
      </c>
      <c r="L180" s="41">
        <f>M180+N180</f>
        <v>0</v>
      </c>
      <c r="M180" s="41">
        <v>0</v>
      </c>
      <c r="N180" s="41">
        <v>0</v>
      </c>
      <c r="O180" s="41">
        <v>0</v>
      </c>
      <c r="P180" s="30" t="s">
        <v>37</v>
      </c>
      <c r="Q180" s="30" t="s">
        <v>38</v>
      </c>
      <c r="R180" s="30" t="s">
        <v>39</v>
      </c>
      <c r="S180" s="30">
        <v>22939</v>
      </c>
    </row>
    <row r="181" spans="1:19" ht="33.5" customHeight="1" x14ac:dyDescent="0.35">
      <c r="A181" s="34"/>
      <c r="B181" s="34"/>
      <c r="C181" s="30" t="s">
        <v>488</v>
      </c>
      <c r="D181" s="34"/>
      <c r="E181" s="34"/>
      <c r="F181" s="35"/>
      <c r="G181" s="34"/>
      <c r="H181" s="34"/>
      <c r="I181" s="34"/>
      <c r="J181" s="34"/>
      <c r="K181" s="34"/>
      <c r="L181" s="38"/>
      <c r="M181" s="34"/>
      <c r="N181" s="34"/>
      <c r="O181" s="34"/>
      <c r="P181" s="30" t="s">
        <v>23</v>
      </c>
      <c r="Q181" s="30" t="s">
        <v>24</v>
      </c>
      <c r="R181" s="30" t="s">
        <v>22</v>
      </c>
      <c r="S181" s="30">
        <v>44432</v>
      </c>
    </row>
    <row r="182" spans="1:19" ht="33.5" customHeight="1" x14ac:dyDescent="0.35">
      <c r="A182" s="34"/>
      <c r="B182" s="34"/>
      <c r="C182" s="30" t="s">
        <v>25</v>
      </c>
      <c r="D182" s="34"/>
      <c r="E182" s="34"/>
      <c r="F182" s="35"/>
      <c r="G182" s="34"/>
      <c r="H182" s="34"/>
      <c r="I182" s="34"/>
      <c r="J182" s="34"/>
      <c r="K182" s="34"/>
      <c r="L182" s="38"/>
      <c r="M182" s="34"/>
      <c r="N182" s="34"/>
      <c r="O182" s="34"/>
      <c r="P182" s="30" t="s">
        <v>26</v>
      </c>
      <c r="Q182" s="30" t="s">
        <v>24</v>
      </c>
      <c r="R182" s="30" t="s">
        <v>22</v>
      </c>
      <c r="S182" s="30">
        <v>44432</v>
      </c>
    </row>
    <row r="183" spans="1:19" ht="33.5" customHeight="1" x14ac:dyDescent="0.35">
      <c r="A183" s="34"/>
      <c r="B183" s="34"/>
      <c r="C183" s="30" t="s">
        <v>27</v>
      </c>
      <c r="D183" s="34"/>
      <c r="E183" s="34"/>
      <c r="F183" s="35"/>
      <c r="G183" s="34"/>
      <c r="H183" s="34"/>
      <c r="I183" s="34"/>
      <c r="J183" s="34"/>
      <c r="K183" s="34"/>
      <c r="L183" s="38"/>
      <c r="M183" s="34"/>
      <c r="N183" s="34"/>
      <c r="O183" s="34"/>
      <c r="P183" s="30" t="s">
        <v>28</v>
      </c>
      <c r="Q183" s="30" t="s">
        <v>29</v>
      </c>
      <c r="R183" s="30" t="s">
        <v>22</v>
      </c>
      <c r="S183" s="30">
        <v>44663</v>
      </c>
    </row>
    <row r="184" spans="1:19" x14ac:dyDescent="0.35">
      <c r="A184" s="29">
        <v>8</v>
      </c>
      <c r="B184" s="29" t="s">
        <v>30</v>
      </c>
      <c r="C184" s="30" t="s">
        <v>40</v>
      </c>
      <c r="D184" s="29" t="s">
        <v>32</v>
      </c>
      <c r="E184" s="31">
        <v>0.21</v>
      </c>
      <c r="F184" s="32">
        <f>8/25*1/8</f>
        <v>0.04</v>
      </c>
      <c r="G184" s="32">
        <f>E184*F184</f>
        <v>8.3999999999999995E-3</v>
      </c>
      <c r="H184" s="41">
        <f>G184/$G$741</f>
        <v>1.3881567096719811E-5</v>
      </c>
      <c r="I184" s="29" t="s">
        <v>57</v>
      </c>
      <c r="J184" s="29" t="s">
        <v>19</v>
      </c>
      <c r="K184" s="29" t="s">
        <v>20</v>
      </c>
      <c r="L184" s="41">
        <f>M184+N184</f>
        <v>0</v>
      </c>
      <c r="M184" s="41">
        <v>0</v>
      </c>
      <c r="N184" s="41">
        <v>0</v>
      </c>
      <c r="O184" s="41">
        <v>0</v>
      </c>
      <c r="P184" s="30" t="s">
        <v>41</v>
      </c>
      <c r="Q184" s="30" t="s">
        <v>42</v>
      </c>
      <c r="R184" s="30" t="s">
        <v>39</v>
      </c>
      <c r="S184" s="30">
        <v>22841</v>
      </c>
    </row>
    <row r="185" spans="1:19" ht="33.5" customHeight="1" x14ac:dyDescent="0.35">
      <c r="A185" s="34"/>
      <c r="B185" s="34"/>
      <c r="C185" s="30" t="s">
        <v>488</v>
      </c>
      <c r="D185" s="34"/>
      <c r="E185" s="34"/>
      <c r="F185" s="35"/>
      <c r="G185" s="34"/>
      <c r="H185" s="34"/>
      <c r="I185" s="34"/>
      <c r="J185" s="34"/>
      <c r="K185" s="34"/>
      <c r="L185" s="38"/>
      <c r="M185" s="34"/>
      <c r="N185" s="34"/>
      <c r="O185" s="34"/>
      <c r="P185" s="30" t="s">
        <v>23</v>
      </c>
      <c r="Q185" s="30" t="s">
        <v>24</v>
      </c>
      <c r="R185" s="30" t="s">
        <v>22</v>
      </c>
      <c r="S185" s="30">
        <v>44432</v>
      </c>
    </row>
    <row r="186" spans="1:19" ht="33.5" customHeight="1" x14ac:dyDescent="0.35">
      <c r="A186" s="34"/>
      <c r="B186" s="34"/>
      <c r="C186" s="30" t="s">
        <v>25</v>
      </c>
      <c r="D186" s="34"/>
      <c r="E186" s="34"/>
      <c r="F186" s="35"/>
      <c r="G186" s="34"/>
      <c r="H186" s="34"/>
      <c r="I186" s="34"/>
      <c r="J186" s="34"/>
      <c r="K186" s="34"/>
      <c r="L186" s="38"/>
      <c r="M186" s="34"/>
      <c r="N186" s="34"/>
      <c r="O186" s="34"/>
      <c r="P186" s="30" t="s">
        <v>26</v>
      </c>
      <c r="Q186" s="30" t="s">
        <v>24</v>
      </c>
      <c r="R186" s="30" t="s">
        <v>22</v>
      </c>
      <c r="S186" s="30">
        <v>44432</v>
      </c>
    </row>
    <row r="187" spans="1:19" ht="33.5" customHeight="1" x14ac:dyDescent="0.35">
      <c r="A187" s="34"/>
      <c r="B187" s="34"/>
      <c r="C187" s="30" t="s">
        <v>27</v>
      </c>
      <c r="D187" s="34"/>
      <c r="E187" s="34"/>
      <c r="F187" s="35"/>
      <c r="G187" s="34"/>
      <c r="H187" s="34"/>
      <c r="I187" s="34"/>
      <c r="J187" s="34"/>
      <c r="K187" s="34"/>
      <c r="L187" s="38"/>
      <c r="M187" s="34"/>
      <c r="N187" s="34"/>
      <c r="O187" s="34"/>
      <c r="P187" s="30" t="s">
        <v>28</v>
      </c>
      <c r="Q187" s="30" t="s">
        <v>29</v>
      </c>
      <c r="R187" s="30" t="s">
        <v>22</v>
      </c>
      <c r="S187" s="30">
        <v>44663</v>
      </c>
    </row>
    <row r="188" spans="1:19" x14ac:dyDescent="0.35">
      <c r="A188" s="29">
        <v>8</v>
      </c>
      <c r="B188" s="29" t="s">
        <v>30</v>
      </c>
      <c r="C188" s="30" t="s">
        <v>43</v>
      </c>
      <c r="D188" s="29" t="s">
        <v>32</v>
      </c>
      <c r="E188" s="31">
        <v>0.21</v>
      </c>
      <c r="F188" s="32">
        <f>8/25*1/8</f>
        <v>0.04</v>
      </c>
      <c r="G188" s="32">
        <f>E188*F188</f>
        <v>8.3999999999999995E-3</v>
      </c>
      <c r="H188" s="41">
        <f>G188/$G$741</f>
        <v>1.3881567096719811E-5</v>
      </c>
      <c r="I188" s="29" t="s">
        <v>57</v>
      </c>
      <c r="J188" s="29" t="s">
        <v>19</v>
      </c>
      <c r="K188" s="29" t="s">
        <v>20</v>
      </c>
      <c r="L188" s="41">
        <f>M188+N188</f>
        <v>0</v>
      </c>
      <c r="M188" s="41">
        <v>0</v>
      </c>
      <c r="N188" s="41">
        <v>0</v>
      </c>
      <c r="O188" s="41">
        <v>0</v>
      </c>
      <c r="P188" s="30" t="s">
        <v>44</v>
      </c>
      <c r="Q188" s="30" t="s">
        <v>45</v>
      </c>
      <c r="R188" s="30" t="s">
        <v>35</v>
      </c>
      <c r="S188" s="30">
        <v>20745</v>
      </c>
    </row>
    <row r="189" spans="1:19" ht="33.5" customHeight="1" x14ac:dyDescent="0.35">
      <c r="A189" s="34"/>
      <c r="B189" s="34"/>
      <c r="C189" s="30" t="s">
        <v>488</v>
      </c>
      <c r="D189" s="34"/>
      <c r="E189" s="34"/>
      <c r="F189" s="35"/>
      <c r="G189" s="34"/>
      <c r="H189" s="34"/>
      <c r="I189" s="34"/>
      <c r="J189" s="34"/>
      <c r="K189" s="34"/>
      <c r="L189" s="38"/>
      <c r="M189" s="34"/>
      <c r="N189" s="34"/>
      <c r="O189" s="34"/>
      <c r="P189" s="30" t="s">
        <v>23</v>
      </c>
      <c r="Q189" s="30" t="s">
        <v>24</v>
      </c>
      <c r="R189" s="30" t="s">
        <v>22</v>
      </c>
      <c r="S189" s="30">
        <v>44432</v>
      </c>
    </row>
    <row r="190" spans="1:19" ht="33.5" customHeight="1" x14ac:dyDescent="0.35">
      <c r="A190" s="34"/>
      <c r="B190" s="34"/>
      <c r="C190" s="30" t="s">
        <v>25</v>
      </c>
      <c r="D190" s="34"/>
      <c r="E190" s="34"/>
      <c r="F190" s="35"/>
      <c r="G190" s="34"/>
      <c r="H190" s="34"/>
      <c r="I190" s="34"/>
      <c r="J190" s="34"/>
      <c r="K190" s="34"/>
      <c r="L190" s="38"/>
      <c r="M190" s="34"/>
      <c r="N190" s="34"/>
      <c r="O190" s="34"/>
      <c r="P190" s="30" t="s">
        <v>26</v>
      </c>
      <c r="Q190" s="30" t="s">
        <v>24</v>
      </c>
      <c r="R190" s="30" t="s">
        <v>22</v>
      </c>
      <c r="S190" s="30">
        <v>44432</v>
      </c>
    </row>
    <row r="191" spans="1:19" ht="33.5" customHeight="1" x14ac:dyDescent="0.35">
      <c r="A191" s="34"/>
      <c r="B191" s="34"/>
      <c r="C191" s="30" t="s">
        <v>27</v>
      </c>
      <c r="D191" s="34"/>
      <c r="E191" s="34"/>
      <c r="F191" s="35"/>
      <c r="G191" s="34"/>
      <c r="H191" s="34"/>
      <c r="I191" s="34"/>
      <c r="J191" s="34"/>
      <c r="K191" s="34"/>
      <c r="L191" s="38"/>
      <c r="M191" s="34"/>
      <c r="N191" s="34"/>
      <c r="O191" s="34"/>
      <c r="P191" s="30" t="s">
        <v>28</v>
      </c>
      <c r="Q191" s="30" t="s">
        <v>29</v>
      </c>
      <c r="R191" s="30" t="s">
        <v>22</v>
      </c>
      <c r="S191" s="30">
        <v>44663</v>
      </c>
    </row>
    <row r="192" spans="1:19" x14ac:dyDescent="0.35">
      <c r="A192" s="29">
        <v>8</v>
      </c>
      <c r="B192" s="29" t="s">
        <v>30</v>
      </c>
      <c r="C192" s="30" t="s">
        <v>46</v>
      </c>
      <c r="D192" s="29" t="s">
        <v>32</v>
      </c>
      <c r="E192" s="31">
        <v>0.21</v>
      </c>
      <c r="F192" s="32">
        <f>1/25*1/8</f>
        <v>5.0000000000000001E-3</v>
      </c>
      <c r="G192" s="32">
        <f>E192*F192</f>
        <v>1.0499999999999999E-3</v>
      </c>
      <c r="H192" s="33">
        <f>G192/$G$741</f>
        <v>1.7351958870899764E-6</v>
      </c>
      <c r="I192" s="29" t="s">
        <v>57</v>
      </c>
      <c r="J192" s="29" t="s">
        <v>19</v>
      </c>
      <c r="K192" s="29" t="s">
        <v>20</v>
      </c>
      <c r="L192" s="33">
        <f>M192+N192</f>
        <v>0</v>
      </c>
      <c r="M192" s="33">
        <v>0</v>
      </c>
      <c r="N192" s="33">
        <v>0</v>
      </c>
      <c r="O192" s="33">
        <v>0</v>
      </c>
      <c r="P192" s="30" t="s">
        <v>47</v>
      </c>
      <c r="Q192" s="30" t="s">
        <v>48</v>
      </c>
      <c r="R192" s="30" t="s">
        <v>49</v>
      </c>
      <c r="S192" s="30">
        <v>78254</v>
      </c>
    </row>
    <row r="193" spans="1:19" ht="33.5" customHeight="1" x14ac:dyDescent="0.35">
      <c r="A193" s="34"/>
      <c r="B193" s="34"/>
      <c r="C193" s="30" t="s">
        <v>488</v>
      </c>
      <c r="D193" s="34"/>
      <c r="E193" s="34"/>
      <c r="F193" s="35"/>
      <c r="G193" s="34"/>
      <c r="H193" s="34"/>
      <c r="I193" s="34"/>
      <c r="J193" s="34"/>
      <c r="K193" s="34"/>
      <c r="L193" s="38"/>
      <c r="M193" s="34"/>
      <c r="N193" s="34"/>
      <c r="O193" s="34"/>
      <c r="P193" s="30" t="s">
        <v>23</v>
      </c>
      <c r="Q193" s="30" t="s">
        <v>24</v>
      </c>
      <c r="R193" s="30" t="s">
        <v>22</v>
      </c>
      <c r="S193" s="30">
        <v>44432</v>
      </c>
    </row>
    <row r="194" spans="1:19" ht="33.5" customHeight="1" x14ac:dyDescent="0.35">
      <c r="A194" s="34"/>
      <c r="B194" s="34"/>
      <c r="C194" s="30" t="s">
        <v>25</v>
      </c>
      <c r="D194" s="34"/>
      <c r="E194" s="34"/>
      <c r="F194" s="35"/>
      <c r="G194" s="34"/>
      <c r="H194" s="34"/>
      <c r="I194" s="34"/>
      <c r="J194" s="34"/>
      <c r="K194" s="34"/>
      <c r="L194" s="38"/>
      <c r="M194" s="34"/>
      <c r="N194" s="34"/>
      <c r="O194" s="34"/>
      <c r="P194" s="30" t="s">
        <v>26</v>
      </c>
      <c r="Q194" s="30" t="s">
        <v>24</v>
      </c>
      <c r="R194" s="30" t="s">
        <v>22</v>
      </c>
      <c r="S194" s="30">
        <v>44432</v>
      </c>
    </row>
    <row r="195" spans="1:19" ht="33.5" customHeight="1" x14ac:dyDescent="0.35">
      <c r="A195" s="34"/>
      <c r="B195" s="34"/>
      <c r="C195" s="30" t="s">
        <v>27</v>
      </c>
      <c r="D195" s="34"/>
      <c r="E195" s="34"/>
      <c r="F195" s="35"/>
      <c r="G195" s="34"/>
      <c r="H195" s="34"/>
      <c r="I195" s="34"/>
      <c r="J195" s="34"/>
      <c r="K195" s="34"/>
      <c r="L195" s="38"/>
      <c r="M195" s="34"/>
      <c r="N195" s="34"/>
      <c r="O195" s="34"/>
      <c r="P195" s="30" t="s">
        <v>28</v>
      </c>
      <c r="Q195" s="30" t="s">
        <v>29</v>
      </c>
      <c r="R195" s="30" t="s">
        <v>22</v>
      </c>
      <c r="S195" s="30">
        <v>44663</v>
      </c>
    </row>
    <row r="196" spans="1:19" ht="33.5" customHeight="1" x14ac:dyDescent="0.35">
      <c r="A196" s="29">
        <v>9</v>
      </c>
      <c r="B196" s="29" t="s">
        <v>50</v>
      </c>
      <c r="C196" s="30" t="s">
        <v>16</v>
      </c>
      <c r="D196" s="29" t="s">
        <v>17</v>
      </c>
      <c r="E196" s="31">
        <v>1.5680000000000001</v>
      </c>
      <c r="F196" s="32">
        <f>3/4</f>
        <v>0.75</v>
      </c>
      <c r="G196" s="32">
        <f>E196*F196</f>
        <v>1.1760000000000002</v>
      </c>
      <c r="H196" s="41">
        <f>G196/$G$741</f>
        <v>1.943419393540774E-3</v>
      </c>
      <c r="I196" s="29" t="s">
        <v>58</v>
      </c>
      <c r="J196" s="29" t="s">
        <v>19</v>
      </c>
      <c r="K196" s="29" t="s">
        <v>20</v>
      </c>
      <c r="L196" s="41">
        <f>M196+N196</f>
        <v>1.943419393540774E-3</v>
      </c>
      <c r="M196" s="41">
        <f>H196</f>
        <v>1.943419393540774E-3</v>
      </c>
      <c r="N196" s="41">
        <v>0</v>
      </c>
      <c r="O196" s="41">
        <v>0</v>
      </c>
      <c r="P196" s="30" t="s">
        <v>136</v>
      </c>
      <c r="Q196" s="30" t="s">
        <v>21</v>
      </c>
      <c r="R196" s="30" t="s">
        <v>22</v>
      </c>
      <c r="S196" s="30">
        <v>44615</v>
      </c>
    </row>
    <row r="197" spans="1:19" ht="33.5" customHeight="1" x14ac:dyDescent="0.35">
      <c r="A197" s="34"/>
      <c r="B197" s="34"/>
      <c r="C197" s="30" t="s">
        <v>488</v>
      </c>
      <c r="D197" s="34"/>
      <c r="E197" s="34"/>
      <c r="F197" s="35"/>
      <c r="G197" s="34"/>
      <c r="H197" s="34"/>
      <c r="I197" s="34"/>
      <c r="J197" s="34"/>
      <c r="K197" s="34"/>
      <c r="L197" s="38"/>
      <c r="M197" s="34"/>
      <c r="N197" s="34"/>
      <c r="O197" s="34"/>
      <c r="P197" s="30" t="s">
        <v>23</v>
      </c>
      <c r="Q197" s="30" t="s">
        <v>24</v>
      </c>
      <c r="R197" s="30" t="s">
        <v>22</v>
      </c>
      <c r="S197" s="30">
        <v>44432</v>
      </c>
    </row>
    <row r="198" spans="1:19" ht="33.5" customHeight="1" x14ac:dyDescent="0.35">
      <c r="A198" s="34"/>
      <c r="B198" s="34"/>
      <c r="C198" s="30" t="s">
        <v>25</v>
      </c>
      <c r="D198" s="34"/>
      <c r="E198" s="34"/>
      <c r="F198" s="35"/>
      <c r="G198" s="34"/>
      <c r="H198" s="34"/>
      <c r="I198" s="34"/>
      <c r="J198" s="34"/>
      <c r="K198" s="34"/>
      <c r="L198" s="38"/>
      <c r="M198" s="34"/>
      <c r="N198" s="34"/>
      <c r="O198" s="34"/>
      <c r="P198" s="30" t="s">
        <v>26</v>
      </c>
      <c r="Q198" s="30" t="s">
        <v>24</v>
      </c>
      <c r="R198" s="30" t="s">
        <v>22</v>
      </c>
      <c r="S198" s="30">
        <v>44432</v>
      </c>
    </row>
    <row r="199" spans="1:19" ht="33.5" customHeight="1" x14ac:dyDescent="0.35">
      <c r="A199" s="34"/>
      <c r="B199" s="34"/>
      <c r="C199" s="30" t="s">
        <v>27</v>
      </c>
      <c r="D199" s="34"/>
      <c r="E199" s="34"/>
      <c r="F199" s="35"/>
      <c r="G199" s="34"/>
      <c r="H199" s="34"/>
      <c r="I199" s="34"/>
      <c r="J199" s="34"/>
      <c r="K199" s="34"/>
      <c r="L199" s="38"/>
      <c r="M199" s="34"/>
      <c r="N199" s="34"/>
      <c r="O199" s="34"/>
      <c r="P199" s="30" t="s">
        <v>28</v>
      </c>
      <c r="Q199" s="30" t="s">
        <v>29</v>
      </c>
      <c r="R199" s="30" t="s">
        <v>22</v>
      </c>
      <c r="S199" s="30">
        <v>44663</v>
      </c>
    </row>
    <row r="200" spans="1:19" x14ac:dyDescent="0.35">
      <c r="A200" s="29">
        <v>9</v>
      </c>
      <c r="B200" s="29" t="s">
        <v>30</v>
      </c>
      <c r="C200" s="30" t="s">
        <v>31</v>
      </c>
      <c r="D200" s="29" t="s">
        <v>32</v>
      </c>
      <c r="E200" s="31">
        <v>1.5680000000000001</v>
      </c>
      <c r="F200" s="32">
        <f>1/8</f>
        <v>0.125</v>
      </c>
      <c r="G200" s="32">
        <f>E200*F200</f>
        <v>0.19600000000000001</v>
      </c>
      <c r="H200" s="41">
        <f>G200/$G$741</f>
        <v>3.2390323225679567E-4</v>
      </c>
      <c r="I200" s="29" t="s">
        <v>58</v>
      </c>
      <c r="J200" s="29" t="s">
        <v>19</v>
      </c>
      <c r="K200" s="29" t="s">
        <v>20</v>
      </c>
      <c r="L200" s="41">
        <f>M200+N200</f>
        <v>0</v>
      </c>
      <c r="M200" s="41">
        <v>0</v>
      </c>
      <c r="N200" s="41">
        <v>0</v>
      </c>
      <c r="O200" s="41">
        <v>0</v>
      </c>
      <c r="P200" s="30" t="s">
        <v>33</v>
      </c>
      <c r="Q200" s="30" t="s">
        <v>34</v>
      </c>
      <c r="R200" s="30" t="s">
        <v>35</v>
      </c>
      <c r="S200" s="30">
        <v>20816</v>
      </c>
    </row>
    <row r="201" spans="1:19" ht="33.5" customHeight="1" x14ac:dyDescent="0.35">
      <c r="A201" s="34"/>
      <c r="B201" s="34"/>
      <c r="C201" s="30" t="s">
        <v>488</v>
      </c>
      <c r="D201" s="34"/>
      <c r="E201" s="34"/>
      <c r="F201" s="35"/>
      <c r="G201" s="34"/>
      <c r="H201" s="34"/>
      <c r="I201" s="34"/>
      <c r="J201" s="34"/>
      <c r="K201" s="34"/>
      <c r="L201" s="38"/>
      <c r="M201" s="34"/>
      <c r="N201" s="34"/>
      <c r="O201" s="34"/>
      <c r="P201" s="30" t="s">
        <v>23</v>
      </c>
      <c r="Q201" s="30" t="s">
        <v>24</v>
      </c>
      <c r="R201" s="30" t="s">
        <v>22</v>
      </c>
      <c r="S201" s="30">
        <v>44432</v>
      </c>
    </row>
    <row r="202" spans="1:19" ht="33.5" customHeight="1" x14ac:dyDescent="0.35">
      <c r="A202" s="34"/>
      <c r="B202" s="34"/>
      <c r="C202" s="30" t="s">
        <v>25</v>
      </c>
      <c r="D202" s="34"/>
      <c r="E202" s="34"/>
      <c r="F202" s="35"/>
      <c r="G202" s="34"/>
      <c r="H202" s="34"/>
      <c r="I202" s="34"/>
      <c r="J202" s="34"/>
      <c r="K202" s="34"/>
      <c r="L202" s="38"/>
      <c r="M202" s="34"/>
      <c r="N202" s="34"/>
      <c r="O202" s="34"/>
      <c r="P202" s="30" t="s">
        <v>26</v>
      </c>
      <c r="Q202" s="30" t="s">
        <v>24</v>
      </c>
      <c r="R202" s="30" t="s">
        <v>22</v>
      </c>
      <c r="S202" s="30">
        <v>44432</v>
      </c>
    </row>
    <row r="203" spans="1:19" ht="33.5" customHeight="1" x14ac:dyDescent="0.35">
      <c r="A203" s="34"/>
      <c r="B203" s="34"/>
      <c r="C203" s="30" t="s">
        <v>27</v>
      </c>
      <c r="D203" s="34"/>
      <c r="E203" s="34"/>
      <c r="F203" s="35"/>
      <c r="G203" s="34"/>
      <c r="H203" s="34"/>
      <c r="I203" s="34"/>
      <c r="J203" s="34"/>
      <c r="K203" s="34"/>
      <c r="L203" s="38"/>
      <c r="M203" s="34"/>
      <c r="N203" s="34"/>
      <c r="O203" s="34"/>
      <c r="P203" s="30" t="s">
        <v>28</v>
      </c>
      <c r="Q203" s="30" t="s">
        <v>29</v>
      </c>
      <c r="R203" s="30" t="s">
        <v>22</v>
      </c>
      <c r="S203" s="30">
        <v>44663</v>
      </c>
    </row>
    <row r="204" spans="1:19" x14ac:dyDescent="0.35">
      <c r="A204" s="29">
        <v>9</v>
      </c>
      <c r="B204" s="29" t="s">
        <v>30</v>
      </c>
      <c r="C204" s="30" t="s">
        <v>36</v>
      </c>
      <c r="D204" s="29" t="s">
        <v>32</v>
      </c>
      <c r="E204" s="31">
        <v>1.5680000000000001</v>
      </c>
      <c r="F204" s="32">
        <f>8/25*1/8</f>
        <v>0.04</v>
      </c>
      <c r="G204" s="32">
        <f>E204*F204</f>
        <v>6.2719999999999998E-2</v>
      </c>
      <c r="H204" s="41">
        <f>G204/$G$741</f>
        <v>1.036490343221746E-4</v>
      </c>
      <c r="I204" s="29" t="s">
        <v>58</v>
      </c>
      <c r="J204" s="29" t="s">
        <v>19</v>
      </c>
      <c r="K204" s="29" t="s">
        <v>20</v>
      </c>
      <c r="L204" s="41">
        <f>M204+N204</f>
        <v>0</v>
      </c>
      <c r="M204" s="41">
        <v>0</v>
      </c>
      <c r="N204" s="41">
        <v>0</v>
      </c>
      <c r="O204" s="41">
        <v>0</v>
      </c>
      <c r="P204" s="30" t="s">
        <v>37</v>
      </c>
      <c r="Q204" s="30" t="s">
        <v>38</v>
      </c>
      <c r="R204" s="30" t="s">
        <v>39</v>
      </c>
      <c r="S204" s="30">
        <v>22939</v>
      </c>
    </row>
    <row r="205" spans="1:19" ht="33.5" customHeight="1" x14ac:dyDescent="0.35">
      <c r="A205" s="34"/>
      <c r="B205" s="34"/>
      <c r="C205" s="30" t="s">
        <v>488</v>
      </c>
      <c r="D205" s="34"/>
      <c r="E205" s="34"/>
      <c r="F205" s="35"/>
      <c r="G205" s="34"/>
      <c r="H205" s="34"/>
      <c r="I205" s="34"/>
      <c r="J205" s="34"/>
      <c r="K205" s="34"/>
      <c r="L205" s="38"/>
      <c r="M205" s="34"/>
      <c r="N205" s="34"/>
      <c r="O205" s="34"/>
      <c r="P205" s="30" t="s">
        <v>23</v>
      </c>
      <c r="Q205" s="30" t="s">
        <v>24</v>
      </c>
      <c r="R205" s="30" t="s">
        <v>22</v>
      </c>
      <c r="S205" s="30">
        <v>44432</v>
      </c>
    </row>
    <row r="206" spans="1:19" ht="33.5" customHeight="1" x14ac:dyDescent="0.35">
      <c r="A206" s="34"/>
      <c r="B206" s="34"/>
      <c r="C206" s="30" t="s">
        <v>25</v>
      </c>
      <c r="D206" s="34"/>
      <c r="E206" s="34"/>
      <c r="F206" s="35"/>
      <c r="G206" s="34"/>
      <c r="H206" s="34"/>
      <c r="I206" s="34"/>
      <c r="J206" s="34"/>
      <c r="K206" s="34"/>
      <c r="L206" s="38"/>
      <c r="M206" s="34"/>
      <c r="N206" s="34"/>
      <c r="O206" s="34"/>
      <c r="P206" s="30" t="s">
        <v>26</v>
      </c>
      <c r="Q206" s="30" t="s">
        <v>24</v>
      </c>
      <c r="R206" s="30" t="s">
        <v>22</v>
      </c>
      <c r="S206" s="30">
        <v>44432</v>
      </c>
    </row>
    <row r="207" spans="1:19" ht="33.5" customHeight="1" x14ac:dyDescent="0.35">
      <c r="A207" s="34"/>
      <c r="B207" s="34"/>
      <c r="C207" s="30" t="s">
        <v>27</v>
      </c>
      <c r="D207" s="34"/>
      <c r="E207" s="34"/>
      <c r="F207" s="35"/>
      <c r="G207" s="34"/>
      <c r="H207" s="34"/>
      <c r="I207" s="34"/>
      <c r="J207" s="34"/>
      <c r="K207" s="34"/>
      <c r="L207" s="38"/>
      <c r="M207" s="34"/>
      <c r="N207" s="34"/>
      <c r="O207" s="34"/>
      <c r="P207" s="30" t="s">
        <v>28</v>
      </c>
      <c r="Q207" s="30" t="s">
        <v>29</v>
      </c>
      <c r="R207" s="30" t="s">
        <v>22</v>
      </c>
      <c r="S207" s="30">
        <v>44663</v>
      </c>
    </row>
    <row r="208" spans="1:19" x14ac:dyDescent="0.35">
      <c r="A208" s="29">
        <v>9</v>
      </c>
      <c r="B208" s="29" t="s">
        <v>30</v>
      </c>
      <c r="C208" s="30" t="s">
        <v>40</v>
      </c>
      <c r="D208" s="29" t="s">
        <v>32</v>
      </c>
      <c r="E208" s="31">
        <v>1.5680000000000001</v>
      </c>
      <c r="F208" s="32">
        <f>8/25*1/8</f>
        <v>0.04</v>
      </c>
      <c r="G208" s="32">
        <f>E208*F208</f>
        <v>6.2719999999999998E-2</v>
      </c>
      <c r="H208" s="41">
        <f>G208/$G$741</f>
        <v>1.036490343221746E-4</v>
      </c>
      <c r="I208" s="29" t="s">
        <v>58</v>
      </c>
      <c r="J208" s="29" t="s">
        <v>19</v>
      </c>
      <c r="K208" s="29" t="s">
        <v>20</v>
      </c>
      <c r="L208" s="41">
        <f>M208+N208</f>
        <v>0</v>
      </c>
      <c r="M208" s="41">
        <v>0</v>
      </c>
      <c r="N208" s="41">
        <v>0</v>
      </c>
      <c r="O208" s="41">
        <v>0</v>
      </c>
      <c r="P208" s="30" t="s">
        <v>41</v>
      </c>
      <c r="Q208" s="30" t="s">
        <v>42</v>
      </c>
      <c r="R208" s="30" t="s">
        <v>39</v>
      </c>
      <c r="S208" s="30">
        <v>22841</v>
      </c>
    </row>
    <row r="209" spans="1:19" ht="33.5" customHeight="1" x14ac:dyDescent="0.35">
      <c r="A209" s="34"/>
      <c r="B209" s="34"/>
      <c r="C209" s="30" t="s">
        <v>488</v>
      </c>
      <c r="D209" s="34"/>
      <c r="E209" s="34"/>
      <c r="F209" s="35"/>
      <c r="G209" s="34"/>
      <c r="H209" s="34"/>
      <c r="I209" s="34"/>
      <c r="J209" s="34"/>
      <c r="K209" s="34"/>
      <c r="L209" s="38"/>
      <c r="M209" s="34"/>
      <c r="N209" s="34"/>
      <c r="O209" s="34"/>
      <c r="P209" s="30" t="s">
        <v>23</v>
      </c>
      <c r="Q209" s="30" t="s">
        <v>24</v>
      </c>
      <c r="R209" s="30" t="s">
        <v>22</v>
      </c>
      <c r="S209" s="30">
        <v>44432</v>
      </c>
    </row>
    <row r="210" spans="1:19" ht="33.5" customHeight="1" x14ac:dyDescent="0.35">
      <c r="A210" s="34"/>
      <c r="B210" s="34"/>
      <c r="C210" s="30" t="s">
        <v>25</v>
      </c>
      <c r="D210" s="34"/>
      <c r="E210" s="34"/>
      <c r="F210" s="35"/>
      <c r="G210" s="34"/>
      <c r="H210" s="34"/>
      <c r="I210" s="34"/>
      <c r="J210" s="34"/>
      <c r="K210" s="34"/>
      <c r="L210" s="38"/>
      <c r="M210" s="34"/>
      <c r="N210" s="34"/>
      <c r="O210" s="34"/>
      <c r="P210" s="30" t="s">
        <v>26</v>
      </c>
      <c r="Q210" s="30" t="s">
        <v>24</v>
      </c>
      <c r="R210" s="30" t="s">
        <v>22</v>
      </c>
      <c r="S210" s="30">
        <v>44432</v>
      </c>
    </row>
    <row r="211" spans="1:19" ht="33.5" customHeight="1" x14ac:dyDescent="0.35">
      <c r="A211" s="34"/>
      <c r="B211" s="34"/>
      <c r="C211" s="30" t="s">
        <v>27</v>
      </c>
      <c r="D211" s="34"/>
      <c r="E211" s="34"/>
      <c r="F211" s="35"/>
      <c r="G211" s="34"/>
      <c r="H211" s="34"/>
      <c r="I211" s="34"/>
      <c r="J211" s="34"/>
      <c r="K211" s="34"/>
      <c r="L211" s="38"/>
      <c r="M211" s="34"/>
      <c r="N211" s="34"/>
      <c r="O211" s="34"/>
      <c r="P211" s="30" t="s">
        <v>28</v>
      </c>
      <c r="Q211" s="30" t="s">
        <v>29</v>
      </c>
      <c r="R211" s="30" t="s">
        <v>22</v>
      </c>
      <c r="S211" s="30">
        <v>44663</v>
      </c>
    </row>
    <row r="212" spans="1:19" x14ac:dyDescent="0.35">
      <c r="A212" s="29">
        <v>9</v>
      </c>
      <c r="B212" s="29" t="s">
        <v>30</v>
      </c>
      <c r="C212" s="30" t="s">
        <v>43</v>
      </c>
      <c r="D212" s="29" t="s">
        <v>32</v>
      </c>
      <c r="E212" s="31">
        <v>1.5680000000000001</v>
      </c>
      <c r="F212" s="32">
        <f>8/25*1/8</f>
        <v>0.04</v>
      </c>
      <c r="G212" s="32">
        <f>E212*F212</f>
        <v>6.2719999999999998E-2</v>
      </c>
      <c r="H212" s="41">
        <f>G212/$G$741</f>
        <v>1.036490343221746E-4</v>
      </c>
      <c r="I212" s="29" t="s">
        <v>58</v>
      </c>
      <c r="J212" s="29" t="s">
        <v>19</v>
      </c>
      <c r="K212" s="29" t="s">
        <v>20</v>
      </c>
      <c r="L212" s="41">
        <f>M212+N212</f>
        <v>0</v>
      </c>
      <c r="M212" s="41">
        <v>0</v>
      </c>
      <c r="N212" s="41">
        <v>0</v>
      </c>
      <c r="O212" s="41">
        <v>0</v>
      </c>
      <c r="P212" s="30" t="s">
        <v>44</v>
      </c>
      <c r="Q212" s="30" t="s">
        <v>45</v>
      </c>
      <c r="R212" s="30" t="s">
        <v>35</v>
      </c>
      <c r="S212" s="30">
        <v>20745</v>
      </c>
    </row>
    <row r="213" spans="1:19" ht="32.5" customHeight="1" x14ac:dyDescent="0.35">
      <c r="A213" s="34"/>
      <c r="B213" s="34"/>
      <c r="C213" s="30" t="s">
        <v>488</v>
      </c>
      <c r="D213" s="34"/>
      <c r="E213" s="34"/>
      <c r="F213" s="35"/>
      <c r="G213" s="34"/>
      <c r="H213" s="34"/>
      <c r="I213" s="34"/>
      <c r="J213" s="34"/>
      <c r="K213" s="34"/>
      <c r="L213" s="38"/>
      <c r="M213" s="34"/>
      <c r="N213" s="34"/>
      <c r="O213" s="34"/>
      <c r="P213" s="30" t="s">
        <v>23</v>
      </c>
      <c r="Q213" s="30" t="s">
        <v>24</v>
      </c>
      <c r="R213" s="30" t="s">
        <v>22</v>
      </c>
      <c r="S213" s="30">
        <v>44432</v>
      </c>
    </row>
    <row r="214" spans="1:19" ht="32.5" customHeight="1" x14ac:dyDescent="0.35">
      <c r="A214" s="34"/>
      <c r="B214" s="34"/>
      <c r="C214" s="30" t="s">
        <v>25</v>
      </c>
      <c r="D214" s="34"/>
      <c r="E214" s="34"/>
      <c r="F214" s="35"/>
      <c r="G214" s="34"/>
      <c r="H214" s="34"/>
      <c r="I214" s="34"/>
      <c r="J214" s="34"/>
      <c r="K214" s="34"/>
      <c r="L214" s="38"/>
      <c r="M214" s="34"/>
      <c r="N214" s="34"/>
      <c r="O214" s="34"/>
      <c r="P214" s="30" t="s">
        <v>26</v>
      </c>
      <c r="Q214" s="30" t="s">
        <v>24</v>
      </c>
      <c r="R214" s="30" t="s">
        <v>22</v>
      </c>
      <c r="S214" s="30">
        <v>44432</v>
      </c>
    </row>
    <row r="215" spans="1:19" ht="32.5" customHeight="1" x14ac:dyDescent="0.35">
      <c r="A215" s="34"/>
      <c r="B215" s="34"/>
      <c r="C215" s="30" t="s">
        <v>27</v>
      </c>
      <c r="D215" s="34"/>
      <c r="E215" s="34"/>
      <c r="F215" s="35"/>
      <c r="G215" s="34"/>
      <c r="H215" s="34"/>
      <c r="I215" s="34"/>
      <c r="J215" s="34"/>
      <c r="K215" s="34"/>
      <c r="L215" s="38"/>
      <c r="M215" s="34"/>
      <c r="N215" s="34"/>
      <c r="O215" s="34"/>
      <c r="P215" s="30" t="s">
        <v>28</v>
      </c>
      <c r="Q215" s="30" t="s">
        <v>29</v>
      </c>
      <c r="R215" s="30" t="s">
        <v>22</v>
      </c>
      <c r="S215" s="30">
        <v>44663</v>
      </c>
    </row>
    <row r="216" spans="1:19" x14ac:dyDescent="0.35">
      <c r="A216" s="29">
        <v>9</v>
      </c>
      <c r="B216" s="29" t="s">
        <v>30</v>
      </c>
      <c r="C216" s="30" t="s">
        <v>46</v>
      </c>
      <c r="D216" s="29" t="s">
        <v>32</v>
      </c>
      <c r="E216" s="31">
        <v>1.5680000000000001</v>
      </c>
      <c r="F216" s="32">
        <f>1/25*1/8</f>
        <v>5.0000000000000001E-3</v>
      </c>
      <c r="G216" s="32">
        <f>E216*F216</f>
        <v>7.8399999999999997E-3</v>
      </c>
      <c r="H216" s="41">
        <f>G216/$G$741</f>
        <v>1.2956129290271825E-5</v>
      </c>
      <c r="I216" s="29" t="s">
        <v>58</v>
      </c>
      <c r="J216" s="29" t="s">
        <v>19</v>
      </c>
      <c r="K216" s="29" t="s">
        <v>20</v>
      </c>
      <c r="L216" s="41">
        <f>M216+N216</f>
        <v>0</v>
      </c>
      <c r="M216" s="41">
        <v>0</v>
      </c>
      <c r="N216" s="41">
        <v>0</v>
      </c>
      <c r="O216" s="41">
        <v>0</v>
      </c>
      <c r="P216" s="30" t="s">
        <v>47</v>
      </c>
      <c r="Q216" s="30" t="s">
        <v>48</v>
      </c>
      <c r="R216" s="30" t="s">
        <v>49</v>
      </c>
      <c r="S216" s="30">
        <v>78254</v>
      </c>
    </row>
    <row r="217" spans="1:19" ht="33.5" customHeight="1" x14ac:dyDescent="0.35">
      <c r="A217" s="34"/>
      <c r="B217" s="34"/>
      <c r="C217" s="30" t="s">
        <v>488</v>
      </c>
      <c r="D217" s="34"/>
      <c r="E217" s="34"/>
      <c r="F217" s="35"/>
      <c r="G217" s="34"/>
      <c r="H217" s="34"/>
      <c r="I217" s="34"/>
      <c r="J217" s="34"/>
      <c r="K217" s="34"/>
      <c r="L217" s="38"/>
      <c r="M217" s="34"/>
      <c r="N217" s="34"/>
      <c r="O217" s="34"/>
      <c r="P217" s="30" t="s">
        <v>23</v>
      </c>
      <c r="Q217" s="30" t="s">
        <v>24</v>
      </c>
      <c r="R217" s="30" t="s">
        <v>22</v>
      </c>
      <c r="S217" s="30">
        <v>44432</v>
      </c>
    </row>
    <row r="218" spans="1:19" ht="33.5" customHeight="1" x14ac:dyDescent="0.35">
      <c r="A218" s="34"/>
      <c r="B218" s="34"/>
      <c r="C218" s="30" t="s">
        <v>25</v>
      </c>
      <c r="D218" s="34"/>
      <c r="E218" s="34"/>
      <c r="F218" s="35"/>
      <c r="G218" s="34"/>
      <c r="H218" s="34"/>
      <c r="I218" s="34"/>
      <c r="J218" s="34"/>
      <c r="K218" s="34"/>
      <c r="L218" s="38"/>
      <c r="M218" s="34"/>
      <c r="N218" s="34"/>
      <c r="O218" s="34"/>
      <c r="P218" s="30" t="s">
        <v>26</v>
      </c>
      <c r="Q218" s="30" t="s">
        <v>24</v>
      </c>
      <c r="R218" s="30" t="s">
        <v>22</v>
      </c>
      <c r="S218" s="30">
        <v>44432</v>
      </c>
    </row>
    <row r="219" spans="1:19" ht="33.5" customHeight="1" x14ac:dyDescent="0.35">
      <c r="A219" s="34"/>
      <c r="B219" s="34"/>
      <c r="C219" s="30" t="s">
        <v>27</v>
      </c>
      <c r="D219" s="34"/>
      <c r="E219" s="34"/>
      <c r="F219" s="35"/>
      <c r="G219" s="34"/>
      <c r="H219" s="34"/>
      <c r="I219" s="34"/>
      <c r="J219" s="34"/>
      <c r="K219" s="34"/>
      <c r="L219" s="38"/>
      <c r="M219" s="34"/>
      <c r="N219" s="34"/>
      <c r="O219" s="34"/>
      <c r="P219" s="30" t="s">
        <v>28</v>
      </c>
      <c r="Q219" s="30" t="s">
        <v>29</v>
      </c>
      <c r="R219" s="30" t="s">
        <v>22</v>
      </c>
      <c r="S219" s="30">
        <v>44663</v>
      </c>
    </row>
    <row r="220" spans="1:19" ht="33.5" customHeight="1" x14ac:dyDescent="0.35">
      <c r="A220" s="29">
        <v>10</v>
      </c>
      <c r="B220" s="29" t="s">
        <v>50</v>
      </c>
      <c r="C220" s="30" t="s">
        <v>16</v>
      </c>
      <c r="D220" s="29" t="s">
        <v>17</v>
      </c>
      <c r="E220" s="31">
        <v>0.19800000000000001</v>
      </c>
      <c r="F220" s="32">
        <f>3/4</f>
        <v>0.75</v>
      </c>
      <c r="G220" s="32">
        <f>E220*F220</f>
        <v>0.14850000000000002</v>
      </c>
      <c r="H220" s="41">
        <f>G220/$G$741</f>
        <v>2.4540627545986817E-4</v>
      </c>
      <c r="I220" s="29" t="s">
        <v>59</v>
      </c>
      <c r="J220" s="29" t="s">
        <v>19</v>
      </c>
      <c r="K220" s="29" t="s">
        <v>20</v>
      </c>
      <c r="L220" s="41">
        <f>M220+N220</f>
        <v>2.4540627545986817E-4</v>
      </c>
      <c r="M220" s="41">
        <f>H220</f>
        <v>2.4540627545986817E-4</v>
      </c>
      <c r="N220" s="41">
        <v>0</v>
      </c>
      <c r="O220" s="41">
        <v>0</v>
      </c>
      <c r="P220" s="30" t="s">
        <v>136</v>
      </c>
      <c r="Q220" s="30" t="s">
        <v>21</v>
      </c>
      <c r="R220" s="30" t="s">
        <v>22</v>
      </c>
      <c r="S220" s="30">
        <v>44615</v>
      </c>
    </row>
    <row r="221" spans="1:19" ht="33.5" customHeight="1" x14ac:dyDescent="0.35">
      <c r="A221" s="34"/>
      <c r="B221" s="34"/>
      <c r="C221" s="30" t="s">
        <v>488</v>
      </c>
      <c r="D221" s="34"/>
      <c r="E221" s="34"/>
      <c r="F221" s="35"/>
      <c r="G221" s="34"/>
      <c r="H221" s="34"/>
      <c r="I221" s="34"/>
      <c r="J221" s="34"/>
      <c r="K221" s="34"/>
      <c r="L221" s="38"/>
      <c r="M221" s="34"/>
      <c r="N221" s="34"/>
      <c r="O221" s="34"/>
      <c r="P221" s="30" t="s">
        <v>23</v>
      </c>
      <c r="Q221" s="30" t="s">
        <v>24</v>
      </c>
      <c r="R221" s="30" t="s">
        <v>22</v>
      </c>
      <c r="S221" s="30">
        <v>44432</v>
      </c>
    </row>
    <row r="222" spans="1:19" ht="33.5" customHeight="1" x14ac:dyDescent="0.35">
      <c r="A222" s="34"/>
      <c r="B222" s="34"/>
      <c r="C222" s="30" t="s">
        <v>25</v>
      </c>
      <c r="D222" s="34"/>
      <c r="E222" s="34"/>
      <c r="F222" s="35"/>
      <c r="G222" s="34"/>
      <c r="H222" s="34"/>
      <c r="I222" s="34"/>
      <c r="J222" s="34"/>
      <c r="K222" s="34"/>
      <c r="L222" s="38"/>
      <c r="M222" s="34"/>
      <c r="N222" s="34"/>
      <c r="O222" s="34"/>
      <c r="P222" s="30" t="s">
        <v>26</v>
      </c>
      <c r="Q222" s="30" t="s">
        <v>24</v>
      </c>
      <c r="R222" s="30" t="s">
        <v>22</v>
      </c>
      <c r="S222" s="30">
        <v>44432</v>
      </c>
    </row>
    <row r="223" spans="1:19" ht="33.5" customHeight="1" x14ac:dyDescent="0.35">
      <c r="A223" s="34"/>
      <c r="B223" s="34"/>
      <c r="C223" s="30" t="s">
        <v>27</v>
      </c>
      <c r="D223" s="34"/>
      <c r="E223" s="34"/>
      <c r="F223" s="35"/>
      <c r="G223" s="34"/>
      <c r="H223" s="34"/>
      <c r="I223" s="34"/>
      <c r="J223" s="34"/>
      <c r="K223" s="34"/>
      <c r="L223" s="38"/>
      <c r="M223" s="34"/>
      <c r="N223" s="34"/>
      <c r="O223" s="34"/>
      <c r="P223" s="30" t="s">
        <v>28</v>
      </c>
      <c r="Q223" s="30" t="s">
        <v>29</v>
      </c>
      <c r="R223" s="30" t="s">
        <v>22</v>
      </c>
      <c r="S223" s="30">
        <v>44663</v>
      </c>
    </row>
    <row r="224" spans="1:19" x14ac:dyDescent="0.35">
      <c r="A224" s="29">
        <v>10</v>
      </c>
      <c r="B224" s="29" t="s">
        <v>30</v>
      </c>
      <c r="C224" s="30" t="s">
        <v>31</v>
      </c>
      <c r="D224" s="29" t="s">
        <v>32</v>
      </c>
      <c r="E224" s="31">
        <v>0.19800000000000001</v>
      </c>
      <c r="F224" s="32">
        <f>1/8</f>
        <v>0.125</v>
      </c>
      <c r="G224" s="32">
        <f>E224*F224</f>
        <v>2.4750000000000001E-2</v>
      </c>
      <c r="H224" s="41">
        <f>G224/$G$741</f>
        <v>4.0901045909978022E-5</v>
      </c>
      <c r="I224" s="29" t="s">
        <v>59</v>
      </c>
      <c r="J224" s="29" t="s">
        <v>19</v>
      </c>
      <c r="K224" s="29" t="s">
        <v>20</v>
      </c>
      <c r="L224" s="41">
        <f>M224+N224</f>
        <v>0</v>
      </c>
      <c r="M224" s="41">
        <v>0</v>
      </c>
      <c r="N224" s="41">
        <v>0</v>
      </c>
      <c r="O224" s="41">
        <v>0</v>
      </c>
      <c r="P224" s="30" t="s">
        <v>33</v>
      </c>
      <c r="Q224" s="30" t="s">
        <v>34</v>
      </c>
      <c r="R224" s="30" t="s">
        <v>35</v>
      </c>
      <c r="S224" s="30">
        <v>20816</v>
      </c>
    </row>
    <row r="225" spans="1:19" ht="31" x14ac:dyDescent="0.35">
      <c r="A225" s="34"/>
      <c r="B225" s="34"/>
      <c r="C225" s="30" t="s">
        <v>488</v>
      </c>
      <c r="D225" s="34"/>
      <c r="E225" s="34"/>
      <c r="F225" s="35"/>
      <c r="G225" s="34"/>
      <c r="H225" s="34"/>
      <c r="I225" s="34"/>
      <c r="J225" s="34"/>
      <c r="K225" s="34"/>
      <c r="L225" s="38"/>
      <c r="M225" s="34"/>
      <c r="N225" s="34"/>
      <c r="O225" s="34"/>
      <c r="P225" s="30" t="s">
        <v>23</v>
      </c>
      <c r="Q225" s="30" t="s">
        <v>24</v>
      </c>
      <c r="R225" s="30" t="s">
        <v>22</v>
      </c>
      <c r="S225" s="30">
        <v>44432</v>
      </c>
    </row>
    <row r="226" spans="1:19" ht="31" x14ac:dyDescent="0.35">
      <c r="A226" s="34"/>
      <c r="B226" s="34"/>
      <c r="C226" s="30" t="s">
        <v>25</v>
      </c>
      <c r="D226" s="34"/>
      <c r="E226" s="34"/>
      <c r="F226" s="35"/>
      <c r="G226" s="34"/>
      <c r="H226" s="34"/>
      <c r="I226" s="34"/>
      <c r="J226" s="34"/>
      <c r="K226" s="34"/>
      <c r="L226" s="38"/>
      <c r="M226" s="34"/>
      <c r="N226" s="34"/>
      <c r="O226" s="34"/>
      <c r="P226" s="30" t="s">
        <v>26</v>
      </c>
      <c r="Q226" s="30" t="s">
        <v>24</v>
      </c>
      <c r="R226" s="30" t="s">
        <v>22</v>
      </c>
      <c r="S226" s="30">
        <v>44432</v>
      </c>
    </row>
    <row r="227" spans="1:19" ht="31" x14ac:dyDescent="0.35">
      <c r="A227" s="34"/>
      <c r="B227" s="34"/>
      <c r="C227" s="30" t="s">
        <v>27</v>
      </c>
      <c r="D227" s="34"/>
      <c r="E227" s="34"/>
      <c r="F227" s="35"/>
      <c r="G227" s="34"/>
      <c r="H227" s="34"/>
      <c r="I227" s="34"/>
      <c r="J227" s="34"/>
      <c r="K227" s="34"/>
      <c r="L227" s="38"/>
      <c r="M227" s="34"/>
      <c r="N227" s="34"/>
      <c r="O227" s="34"/>
      <c r="P227" s="30" t="s">
        <v>28</v>
      </c>
      <c r="Q227" s="30" t="s">
        <v>29</v>
      </c>
      <c r="R227" s="30" t="s">
        <v>22</v>
      </c>
      <c r="S227" s="30">
        <v>44663</v>
      </c>
    </row>
    <row r="228" spans="1:19" x14ac:dyDescent="0.35">
      <c r="A228" s="29">
        <v>10</v>
      </c>
      <c r="B228" s="29" t="s">
        <v>30</v>
      </c>
      <c r="C228" s="30" t="s">
        <v>36</v>
      </c>
      <c r="D228" s="29" t="s">
        <v>32</v>
      </c>
      <c r="E228" s="31">
        <v>0.19800000000000001</v>
      </c>
      <c r="F228" s="32">
        <f>8/25*1/8</f>
        <v>0.04</v>
      </c>
      <c r="G228" s="32">
        <f>E228*F228</f>
        <v>7.92E-3</v>
      </c>
      <c r="H228" s="41">
        <f>G228/$G$741</f>
        <v>1.3088334691192967E-5</v>
      </c>
      <c r="I228" s="29" t="s">
        <v>59</v>
      </c>
      <c r="J228" s="29" t="s">
        <v>19</v>
      </c>
      <c r="K228" s="29" t="s">
        <v>20</v>
      </c>
      <c r="L228" s="41">
        <f>M228+N228</f>
        <v>0</v>
      </c>
      <c r="M228" s="41">
        <v>0</v>
      </c>
      <c r="N228" s="41">
        <v>0</v>
      </c>
      <c r="O228" s="41">
        <v>0</v>
      </c>
      <c r="P228" s="30" t="s">
        <v>37</v>
      </c>
      <c r="Q228" s="30" t="s">
        <v>38</v>
      </c>
      <c r="R228" s="30" t="s">
        <v>39</v>
      </c>
      <c r="S228" s="30">
        <v>22939</v>
      </c>
    </row>
    <row r="229" spans="1:19" ht="31" x14ac:dyDescent="0.35">
      <c r="A229" s="34"/>
      <c r="B229" s="34"/>
      <c r="C229" s="30" t="s">
        <v>488</v>
      </c>
      <c r="D229" s="34"/>
      <c r="E229" s="34"/>
      <c r="F229" s="35"/>
      <c r="G229" s="34"/>
      <c r="H229" s="34"/>
      <c r="I229" s="34"/>
      <c r="J229" s="34"/>
      <c r="K229" s="34"/>
      <c r="L229" s="38"/>
      <c r="M229" s="34"/>
      <c r="N229" s="34"/>
      <c r="O229" s="34"/>
      <c r="P229" s="30" t="s">
        <v>23</v>
      </c>
      <c r="Q229" s="30" t="s">
        <v>24</v>
      </c>
      <c r="R229" s="30" t="s">
        <v>22</v>
      </c>
      <c r="S229" s="30">
        <v>44432</v>
      </c>
    </row>
    <row r="230" spans="1:19" ht="31" x14ac:dyDescent="0.35">
      <c r="A230" s="34"/>
      <c r="B230" s="34"/>
      <c r="C230" s="30" t="s">
        <v>25</v>
      </c>
      <c r="D230" s="34"/>
      <c r="E230" s="34"/>
      <c r="F230" s="35"/>
      <c r="G230" s="34"/>
      <c r="H230" s="34"/>
      <c r="I230" s="34"/>
      <c r="J230" s="34"/>
      <c r="K230" s="34"/>
      <c r="L230" s="38"/>
      <c r="M230" s="34"/>
      <c r="N230" s="34"/>
      <c r="O230" s="34"/>
      <c r="P230" s="30" t="s">
        <v>26</v>
      </c>
      <c r="Q230" s="30" t="s">
        <v>24</v>
      </c>
      <c r="R230" s="30" t="s">
        <v>22</v>
      </c>
      <c r="S230" s="30">
        <v>44432</v>
      </c>
    </row>
    <row r="231" spans="1:19" ht="31" x14ac:dyDescent="0.35">
      <c r="A231" s="34"/>
      <c r="B231" s="34"/>
      <c r="C231" s="30" t="s">
        <v>27</v>
      </c>
      <c r="D231" s="34"/>
      <c r="E231" s="34"/>
      <c r="F231" s="35"/>
      <c r="G231" s="34"/>
      <c r="H231" s="34"/>
      <c r="I231" s="34"/>
      <c r="J231" s="34"/>
      <c r="K231" s="34"/>
      <c r="L231" s="38"/>
      <c r="M231" s="34"/>
      <c r="N231" s="34"/>
      <c r="O231" s="34"/>
      <c r="P231" s="30" t="s">
        <v>28</v>
      </c>
      <c r="Q231" s="30" t="s">
        <v>29</v>
      </c>
      <c r="R231" s="30" t="s">
        <v>22</v>
      </c>
      <c r="S231" s="30">
        <v>44663</v>
      </c>
    </row>
    <row r="232" spans="1:19" x14ac:dyDescent="0.35">
      <c r="A232" s="29">
        <v>10</v>
      </c>
      <c r="B232" s="29" t="s">
        <v>30</v>
      </c>
      <c r="C232" s="30" t="s">
        <v>40</v>
      </c>
      <c r="D232" s="29" t="s">
        <v>32</v>
      </c>
      <c r="E232" s="31">
        <v>0.19800000000000001</v>
      </c>
      <c r="F232" s="32">
        <f>8/25*1/8</f>
        <v>0.04</v>
      </c>
      <c r="G232" s="32">
        <f>E232*F232</f>
        <v>7.92E-3</v>
      </c>
      <c r="H232" s="41">
        <f>G232/$G$741</f>
        <v>1.3088334691192967E-5</v>
      </c>
      <c r="I232" s="29" t="s">
        <v>59</v>
      </c>
      <c r="J232" s="29" t="s">
        <v>19</v>
      </c>
      <c r="K232" s="29" t="s">
        <v>20</v>
      </c>
      <c r="L232" s="41">
        <f>M232+N232</f>
        <v>0</v>
      </c>
      <c r="M232" s="41">
        <v>0</v>
      </c>
      <c r="N232" s="41">
        <v>0</v>
      </c>
      <c r="O232" s="41">
        <v>0</v>
      </c>
      <c r="P232" s="30" t="s">
        <v>41</v>
      </c>
      <c r="Q232" s="30" t="s">
        <v>42</v>
      </c>
      <c r="R232" s="30" t="s">
        <v>39</v>
      </c>
      <c r="S232" s="30">
        <v>22841</v>
      </c>
    </row>
    <row r="233" spans="1:19" ht="31" x14ac:dyDescent="0.35">
      <c r="A233" s="34"/>
      <c r="B233" s="34"/>
      <c r="C233" s="30" t="s">
        <v>488</v>
      </c>
      <c r="D233" s="34"/>
      <c r="E233" s="34"/>
      <c r="F233" s="35"/>
      <c r="G233" s="34"/>
      <c r="H233" s="34"/>
      <c r="I233" s="34"/>
      <c r="J233" s="34"/>
      <c r="K233" s="34"/>
      <c r="L233" s="38"/>
      <c r="M233" s="34"/>
      <c r="N233" s="34"/>
      <c r="O233" s="34"/>
      <c r="P233" s="30" t="s">
        <v>23</v>
      </c>
      <c r="Q233" s="30" t="s">
        <v>24</v>
      </c>
      <c r="R233" s="30" t="s">
        <v>22</v>
      </c>
      <c r="S233" s="30">
        <v>44432</v>
      </c>
    </row>
    <row r="234" spans="1:19" ht="31" x14ac:dyDescent="0.35">
      <c r="A234" s="34"/>
      <c r="B234" s="34"/>
      <c r="C234" s="30" t="s">
        <v>25</v>
      </c>
      <c r="D234" s="34"/>
      <c r="E234" s="34"/>
      <c r="F234" s="35"/>
      <c r="G234" s="34"/>
      <c r="H234" s="34"/>
      <c r="I234" s="34"/>
      <c r="J234" s="34"/>
      <c r="K234" s="34"/>
      <c r="L234" s="38"/>
      <c r="M234" s="34"/>
      <c r="N234" s="34"/>
      <c r="O234" s="34"/>
      <c r="P234" s="30" t="s">
        <v>26</v>
      </c>
      <c r="Q234" s="30" t="s">
        <v>24</v>
      </c>
      <c r="R234" s="30" t="s">
        <v>22</v>
      </c>
      <c r="S234" s="30">
        <v>44432</v>
      </c>
    </row>
    <row r="235" spans="1:19" ht="31" x14ac:dyDescent="0.35">
      <c r="A235" s="34"/>
      <c r="B235" s="34"/>
      <c r="C235" s="30" t="s">
        <v>27</v>
      </c>
      <c r="D235" s="34"/>
      <c r="E235" s="34"/>
      <c r="F235" s="35"/>
      <c r="G235" s="34"/>
      <c r="H235" s="34"/>
      <c r="I235" s="34"/>
      <c r="J235" s="34"/>
      <c r="K235" s="34"/>
      <c r="L235" s="38"/>
      <c r="M235" s="34"/>
      <c r="N235" s="34"/>
      <c r="O235" s="34"/>
      <c r="P235" s="30" t="s">
        <v>28</v>
      </c>
      <c r="Q235" s="30" t="s">
        <v>29</v>
      </c>
      <c r="R235" s="30" t="s">
        <v>22</v>
      </c>
      <c r="S235" s="30">
        <v>44663</v>
      </c>
    </row>
    <row r="236" spans="1:19" x14ac:dyDescent="0.35">
      <c r="A236" s="29">
        <v>10</v>
      </c>
      <c r="B236" s="29" t="s">
        <v>30</v>
      </c>
      <c r="C236" s="30" t="s">
        <v>43</v>
      </c>
      <c r="D236" s="29" t="s">
        <v>32</v>
      </c>
      <c r="E236" s="31">
        <v>0.19800000000000001</v>
      </c>
      <c r="F236" s="32">
        <f>8/25*1/8</f>
        <v>0.04</v>
      </c>
      <c r="G236" s="32">
        <f>E236*F236</f>
        <v>7.92E-3</v>
      </c>
      <c r="H236" s="41">
        <f>G236/$G$741</f>
        <v>1.3088334691192967E-5</v>
      </c>
      <c r="I236" s="29" t="s">
        <v>59</v>
      </c>
      <c r="J236" s="29" t="s">
        <v>19</v>
      </c>
      <c r="K236" s="29" t="s">
        <v>20</v>
      </c>
      <c r="L236" s="41">
        <f>M236+N236</f>
        <v>0</v>
      </c>
      <c r="M236" s="41">
        <v>0</v>
      </c>
      <c r="N236" s="41">
        <v>0</v>
      </c>
      <c r="O236" s="41">
        <v>0</v>
      </c>
      <c r="P236" s="30" t="s">
        <v>44</v>
      </c>
      <c r="Q236" s="30" t="s">
        <v>45</v>
      </c>
      <c r="R236" s="30" t="s">
        <v>35</v>
      </c>
      <c r="S236" s="30">
        <v>20745</v>
      </c>
    </row>
    <row r="237" spans="1:19" ht="31" x14ac:dyDescent="0.35">
      <c r="A237" s="34"/>
      <c r="B237" s="34"/>
      <c r="C237" s="30" t="s">
        <v>488</v>
      </c>
      <c r="D237" s="34"/>
      <c r="E237" s="34"/>
      <c r="F237" s="35"/>
      <c r="G237" s="34"/>
      <c r="H237" s="34"/>
      <c r="I237" s="34"/>
      <c r="J237" s="34"/>
      <c r="K237" s="34"/>
      <c r="L237" s="38"/>
      <c r="M237" s="34"/>
      <c r="N237" s="34"/>
      <c r="O237" s="34"/>
      <c r="P237" s="30" t="s">
        <v>23</v>
      </c>
      <c r="Q237" s="30" t="s">
        <v>24</v>
      </c>
      <c r="R237" s="30" t="s">
        <v>22</v>
      </c>
      <c r="S237" s="30">
        <v>44432</v>
      </c>
    </row>
    <row r="238" spans="1:19" ht="31" x14ac:dyDescent="0.35">
      <c r="A238" s="34"/>
      <c r="B238" s="34"/>
      <c r="C238" s="30" t="s">
        <v>25</v>
      </c>
      <c r="D238" s="34"/>
      <c r="E238" s="34"/>
      <c r="F238" s="35"/>
      <c r="G238" s="34"/>
      <c r="H238" s="34"/>
      <c r="I238" s="34"/>
      <c r="J238" s="34"/>
      <c r="K238" s="34"/>
      <c r="L238" s="38"/>
      <c r="M238" s="34"/>
      <c r="N238" s="34"/>
      <c r="O238" s="34"/>
      <c r="P238" s="30" t="s">
        <v>26</v>
      </c>
      <c r="Q238" s="30" t="s">
        <v>24</v>
      </c>
      <c r="R238" s="30" t="s">
        <v>22</v>
      </c>
      <c r="S238" s="30">
        <v>44432</v>
      </c>
    </row>
    <row r="239" spans="1:19" ht="31" x14ac:dyDescent="0.35">
      <c r="A239" s="34"/>
      <c r="B239" s="34"/>
      <c r="C239" s="30" t="s">
        <v>27</v>
      </c>
      <c r="D239" s="34"/>
      <c r="E239" s="34"/>
      <c r="F239" s="35"/>
      <c r="G239" s="34"/>
      <c r="H239" s="34"/>
      <c r="I239" s="34"/>
      <c r="J239" s="34"/>
      <c r="K239" s="34"/>
      <c r="L239" s="38"/>
      <c r="M239" s="34"/>
      <c r="N239" s="34"/>
      <c r="O239" s="34"/>
      <c r="P239" s="30" t="s">
        <v>28</v>
      </c>
      <c r="Q239" s="30" t="s">
        <v>29</v>
      </c>
      <c r="R239" s="30" t="s">
        <v>22</v>
      </c>
      <c r="S239" s="30">
        <v>44663</v>
      </c>
    </row>
    <row r="240" spans="1:19" x14ac:dyDescent="0.35">
      <c r="A240" s="29">
        <v>10</v>
      </c>
      <c r="B240" s="29" t="s">
        <v>30</v>
      </c>
      <c r="C240" s="30" t="s">
        <v>46</v>
      </c>
      <c r="D240" s="29" t="s">
        <v>32</v>
      </c>
      <c r="E240" s="31">
        <v>0.19800000000000001</v>
      </c>
      <c r="F240" s="32">
        <f>1/25*1/8</f>
        <v>5.0000000000000001E-3</v>
      </c>
      <c r="G240" s="32">
        <f>E240*F240</f>
        <v>9.8999999999999999E-4</v>
      </c>
      <c r="H240" s="33">
        <f>G240/$G$741</f>
        <v>1.6360418363991209E-6</v>
      </c>
      <c r="I240" s="29" t="s">
        <v>59</v>
      </c>
      <c r="J240" s="29" t="s">
        <v>19</v>
      </c>
      <c r="K240" s="29" t="s">
        <v>20</v>
      </c>
      <c r="L240" s="33">
        <f>M240+N240</f>
        <v>0</v>
      </c>
      <c r="M240" s="33">
        <v>0</v>
      </c>
      <c r="N240" s="33">
        <v>0</v>
      </c>
      <c r="O240" s="33">
        <v>0</v>
      </c>
      <c r="P240" s="30" t="s">
        <v>47</v>
      </c>
      <c r="Q240" s="30" t="s">
        <v>48</v>
      </c>
      <c r="R240" s="30" t="s">
        <v>49</v>
      </c>
      <c r="S240" s="30">
        <v>78254</v>
      </c>
    </row>
    <row r="241" spans="1:19" ht="33.5" customHeight="1" x14ac:dyDescent="0.35">
      <c r="A241" s="34"/>
      <c r="B241" s="34"/>
      <c r="C241" s="30" t="s">
        <v>488</v>
      </c>
      <c r="D241" s="34"/>
      <c r="E241" s="34"/>
      <c r="F241" s="35"/>
      <c r="G241" s="34"/>
      <c r="H241" s="34"/>
      <c r="I241" s="34"/>
      <c r="J241" s="34"/>
      <c r="K241" s="34"/>
      <c r="L241" s="38"/>
      <c r="M241" s="34"/>
      <c r="N241" s="34"/>
      <c r="O241" s="34"/>
      <c r="P241" s="30" t="s">
        <v>23</v>
      </c>
      <c r="Q241" s="30" t="s">
        <v>24</v>
      </c>
      <c r="R241" s="30" t="s">
        <v>22</v>
      </c>
      <c r="S241" s="30">
        <v>44432</v>
      </c>
    </row>
    <row r="242" spans="1:19" ht="33.5" customHeight="1" x14ac:dyDescent="0.35">
      <c r="A242" s="34"/>
      <c r="B242" s="34"/>
      <c r="C242" s="30" t="s">
        <v>25</v>
      </c>
      <c r="D242" s="34"/>
      <c r="E242" s="34"/>
      <c r="F242" s="35"/>
      <c r="G242" s="34"/>
      <c r="H242" s="34"/>
      <c r="I242" s="34"/>
      <c r="J242" s="34"/>
      <c r="K242" s="34"/>
      <c r="L242" s="38"/>
      <c r="M242" s="34"/>
      <c r="N242" s="34"/>
      <c r="O242" s="34"/>
      <c r="P242" s="30" t="s">
        <v>26</v>
      </c>
      <c r="Q242" s="30" t="s">
        <v>24</v>
      </c>
      <c r="R242" s="30" t="s">
        <v>22</v>
      </c>
      <c r="S242" s="30">
        <v>44432</v>
      </c>
    </row>
    <row r="243" spans="1:19" ht="33.5" customHeight="1" x14ac:dyDescent="0.35">
      <c r="A243" s="34"/>
      <c r="B243" s="34"/>
      <c r="C243" s="30" t="s">
        <v>27</v>
      </c>
      <c r="D243" s="34"/>
      <c r="E243" s="34"/>
      <c r="F243" s="35"/>
      <c r="G243" s="34"/>
      <c r="H243" s="34"/>
      <c r="I243" s="34"/>
      <c r="J243" s="34"/>
      <c r="K243" s="34"/>
      <c r="L243" s="38"/>
      <c r="M243" s="34"/>
      <c r="N243" s="34"/>
      <c r="O243" s="34"/>
      <c r="P243" s="30" t="s">
        <v>28</v>
      </c>
      <c r="Q243" s="30" t="s">
        <v>29</v>
      </c>
      <c r="R243" s="30" t="s">
        <v>22</v>
      </c>
      <c r="S243" s="30">
        <v>44663</v>
      </c>
    </row>
    <row r="244" spans="1:19" ht="33.5" customHeight="1" x14ac:dyDescent="0.35">
      <c r="A244" s="29">
        <v>11</v>
      </c>
      <c r="B244" s="29" t="s">
        <v>50</v>
      </c>
      <c r="C244" s="30" t="s">
        <v>16</v>
      </c>
      <c r="D244" s="29" t="s">
        <v>17</v>
      </c>
      <c r="E244" s="31">
        <v>0.47799999999999998</v>
      </c>
      <c r="F244" s="32">
        <f>3/4</f>
        <v>0.75</v>
      </c>
      <c r="G244" s="32">
        <f>E244*F244</f>
        <v>0.35849999999999999</v>
      </c>
      <c r="H244" s="41">
        <f>G244/$G$741</f>
        <v>5.9244545287786339E-4</v>
      </c>
      <c r="I244" s="29" t="s">
        <v>60</v>
      </c>
      <c r="J244" s="29" t="s">
        <v>19</v>
      </c>
      <c r="K244" s="29" t="s">
        <v>20</v>
      </c>
      <c r="L244" s="41">
        <f>M244+N244</f>
        <v>5.9244545287786339E-4</v>
      </c>
      <c r="M244" s="41">
        <f>H244</f>
        <v>5.9244545287786339E-4</v>
      </c>
      <c r="N244" s="41">
        <v>0</v>
      </c>
      <c r="O244" s="41">
        <v>0</v>
      </c>
      <c r="P244" s="30" t="s">
        <v>136</v>
      </c>
      <c r="Q244" s="30" t="s">
        <v>21</v>
      </c>
      <c r="R244" s="30" t="s">
        <v>22</v>
      </c>
      <c r="S244" s="30">
        <v>44615</v>
      </c>
    </row>
    <row r="245" spans="1:19" ht="33.5" customHeight="1" x14ac:dyDescent="0.35">
      <c r="A245" s="34"/>
      <c r="B245" s="34"/>
      <c r="C245" s="30" t="s">
        <v>488</v>
      </c>
      <c r="D245" s="34"/>
      <c r="E245" s="34"/>
      <c r="F245" s="35"/>
      <c r="G245" s="34"/>
      <c r="H245" s="34"/>
      <c r="I245" s="34"/>
      <c r="J245" s="34"/>
      <c r="K245" s="34"/>
      <c r="L245" s="38"/>
      <c r="M245" s="34"/>
      <c r="N245" s="34"/>
      <c r="O245" s="34"/>
      <c r="P245" s="30" t="s">
        <v>23</v>
      </c>
      <c r="Q245" s="30" t="s">
        <v>24</v>
      </c>
      <c r="R245" s="30" t="s">
        <v>22</v>
      </c>
      <c r="S245" s="30">
        <v>44432</v>
      </c>
    </row>
    <row r="246" spans="1:19" ht="33.5" customHeight="1" x14ac:dyDescent="0.35">
      <c r="A246" s="34"/>
      <c r="B246" s="34"/>
      <c r="C246" s="30" t="s">
        <v>25</v>
      </c>
      <c r="D246" s="34"/>
      <c r="E246" s="34"/>
      <c r="F246" s="35"/>
      <c r="G246" s="34"/>
      <c r="H246" s="34"/>
      <c r="I246" s="34"/>
      <c r="J246" s="34"/>
      <c r="K246" s="34"/>
      <c r="L246" s="38"/>
      <c r="M246" s="34"/>
      <c r="N246" s="34"/>
      <c r="O246" s="34"/>
      <c r="P246" s="30" t="s">
        <v>26</v>
      </c>
      <c r="Q246" s="30" t="s">
        <v>24</v>
      </c>
      <c r="R246" s="30" t="s">
        <v>22</v>
      </c>
      <c r="S246" s="30">
        <v>44432</v>
      </c>
    </row>
    <row r="247" spans="1:19" ht="33.5" customHeight="1" x14ac:dyDescent="0.35">
      <c r="A247" s="34"/>
      <c r="B247" s="34"/>
      <c r="C247" s="30" t="s">
        <v>27</v>
      </c>
      <c r="D247" s="34"/>
      <c r="E247" s="34"/>
      <c r="F247" s="35"/>
      <c r="G247" s="34"/>
      <c r="H247" s="34"/>
      <c r="I247" s="34"/>
      <c r="J247" s="34"/>
      <c r="K247" s="34"/>
      <c r="L247" s="38"/>
      <c r="M247" s="34"/>
      <c r="N247" s="34"/>
      <c r="O247" s="34"/>
      <c r="P247" s="30" t="s">
        <v>28</v>
      </c>
      <c r="Q247" s="30" t="s">
        <v>29</v>
      </c>
      <c r="R247" s="30" t="s">
        <v>22</v>
      </c>
      <c r="S247" s="30">
        <v>44663</v>
      </c>
    </row>
    <row r="248" spans="1:19" x14ac:dyDescent="0.35">
      <c r="A248" s="29">
        <v>11</v>
      </c>
      <c r="B248" s="29" t="s">
        <v>30</v>
      </c>
      <c r="C248" s="30" t="s">
        <v>31</v>
      </c>
      <c r="D248" s="29" t="s">
        <v>32</v>
      </c>
      <c r="E248" s="31">
        <v>0.47799999999999998</v>
      </c>
      <c r="F248" s="32">
        <f>1/8</f>
        <v>0.125</v>
      </c>
      <c r="G248" s="32">
        <f>E248*F248</f>
        <v>5.9749999999999998E-2</v>
      </c>
      <c r="H248" s="41">
        <f>G248/$G$741</f>
        <v>9.8740908812977232E-5</v>
      </c>
      <c r="I248" s="29" t="s">
        <v>60</v>
      </c>
      <c r="J248" s="29" t="s">
        <v>19</v>
      </c>
      <c r="K248" s="29" t="s">
        <v>20</v>
      </c>
      <c r="L248" s="41">
        <f>M248+N248</f>
        <v>0</v>
      </c>
      <c r="M248" s="41">
        <v>0</v>
      </c>
      <c r="N248" s="41">
        <v>0</v>
      </c>
      <c r="O248" s="41">
        <v>0</v>
      </c>
      <c r="P248" s="30" t="s">
        <v>33</v>
      </c>
      <c r="Q248" s="30" t="s">
        <v>34</v>
      </c>
      <c r="R248" s="30" t="s">
        <v>35</v>
      </c>
      <c r="S248" s="30">
        <v>20816</v>
      </c>
    </row>
    <row r="249" spans="1:19" ht="33.5" customHeight="1" x14ac:dyDescent="0.35">
      <c r="A249" s="34"/>
      <c r="B249" s="34"/>
      <c r="C249" s="30" t="s">
        <v>488</v>
      </c>
      <c r="D249" s="34"/>
      <c r="E249" s="34"/>
      <c r="F249" s="35"/>
      <c r="G249" s="34"/>
      <c r="H249" s="34"/>
      <c r="I249" s="34"/>
      <c r="J249" s="34"/>
      <c r="K249" s="34"/>
      <c r="L249" s="38"/>
      <c r="M249" s="34"/>
      <c r="N249" s="34"/>
      <c r="O249" s="34"/>
      <c r="P249" s="30" t="s">
        <v>23</v>
      </c>
      <c r="Q249" s="30" t="s">
        <v>24</v>
      </c>
      <c r="R249" s="30" t="s">
        <v>22</v>
      </c>
      <c r="S249" s="30">
        <v>44432</v>
      </c>
    </row>
    <row r="250" spans="1:19" ht="33.5" customHeight="1" x14ac:dyDescent="0.35">
      <c r="A250" s="34"/>
      <c r="B250" s="34"/>
      <c r="C250" s="30" t="s">
        <v>25</v>
      </c>
      <c r="D250" s="34"/>
      <c r="E250" s="34"/>
      <c r="F250" s="35"/>
      <c r="G250" s="34"/>
      <c r="H250" s="34"/>
      <c r="I250" s="34"/>
      <c r="J250" s="34"/>
      <c r="K250" s="34"/>
      <c r="L250" s="38"/>
      <c r="M250" s="34"/>
      <c r="N250" s="34"/>
      <c r="O250" s="34"/>
      <c r="P250" s="30" t="s">
        <v>26</v>
      </c>
      <c r="Q250" s="30" t="s">
        <v>24</v>
      </c>
      <c r="R250" s="30" t="s">
        <v>22</v>
      </c>
      <c r="S250" s="30">
        <v>44432</v>
      </c>
    </row>
    <row r="251" spans="1:19" ht="33.5" customHeight="1" x14ac:dyDescent="0.35">
      <c r="A251" s="34"/>
      <c r="B251" s="34"/>
      <c r="C251" s="30" t="s">
        <v>27</v>
      </c>
      <c r="D251" s="34"/>
      <c r="E251" s="34"/>
      <c r="F251" s="35"/>
      <c r="G251" s="34"/>
      <c r="H251" s="34"/>
      <c r="I251" s="34"/>
      <c r="J251" s="34"/>
      <c r="K251" s="34"/>
      <c r="L251" s="38"/>
      <c r="M251" s="34"/>
      <c r="N251" s="34"/>
      <c r="O251" s="34"/>
      <c r="P251" s="30" t="s">
        <v>28</v>
      </c>
      <c r="Q251" s="30" t="s">
        <v>29</v>
      </c>
      <c r="R251" s="30" t="s">
        <v>22</v>
      </c>
      <c r="S251" s="30">
        <v>44663</v>
      </c>
    </row>
    <row r="252" spans="1:19" x14ac:dyDescent="0.35">
      <c r="A252" s="29">
        <v>11</v>
      </c>
      <c r="B252" s="29" t="s">
        <v>30</v>
      </c>
      <c r="C252" s="30" t="s">
        <v>36</v>
      </c>
      <c r="D252" s="29" t="s">
        <v>32</v>
      </c>
      <c r="E252" s="31">
        <v>0.47799999999999998</v>
      </c>
      <c r="F252" s="32">
        <f>8/25*1/8</f>
        <v>0.04</v>
      </c>
      <c r="G252" s="32">
        <f>E252*F252</f>
        <v>1.9119999999999998E-2</v>
      </c>
      <c r="H252" s="41">
        <f>G252/$G$741</f>
        <v>3.1597090820152711E-5</v>
      </c>
      <c r="I252" s="29" t="s">
        <v>60</v>
      </c>
      <c r="J252" s="29" t="s">
        <v>19</v>
      </c>
      <c r="K252" s="29" t="s">
        <v>20</v>
      </c>
      <c r="L252" s="41">
        <f>M252+N252</f>
        <v>0</v>
      </c>
      <c r="M252" s="41">
        <v>0</v>
      </c>
      <c r="N252" s="41">
        <v>0</v>
      </c>
      <c r="O252" s="41">
        <v>0</v>
      </c>
      <c r="P252" s="30" t="s">
        <v>37</v>
      </c>
      <c r="Q252" s="30" t="s">
        <v>38</v>
      </c>
      <c r="R252" s="30" t="s">
        <v>39</v>
      </c>
      <c r="S252" s="30">
        <v>22939</v>
      </c>
    </row>
    <row r="253" spans="1:19" ht="33.5" customHeight="1" x14ac:dyDescent="0.35">
      <c r="A253" s="34"/>
      <c r="B253" s="34"/>
      <c r="C253" s="30" t="s">
        <v>488</v>
      </c>
      <c r="D253" s="34"/>
      <c r="E253" s="34"/>
      <c r="F253" s="35"/>
      <c r="G253" s="34"/>
      <c r="H253" s="34"/>
      <c r="I253" s="34"/>
      <c r="J253" s="34"/>
      <c r="K253" s="34"/>
      <c r="L253" s="38"/>
      <c r="M253" s="34"/>
      <c r="N253" s="34"/>
      <c r="O253" s="34"/>
      <c r="P253" s="30" t="s">
        <v>23</v>
      </c>
      <c r="Q253" s="30" t="s">
        <v>24</v>
      </c>
      <c r="R253" s="30" t="s">
        <v>22</v>
      </c>
      <c r="S253" s="30">
        <v>44432</v>
      </c>
    </row>
    <row r="254" spans="1:19" ht="33.5" customHeight="1" x14ac:dyDescent="0.35">
      <c r="A254" s="34"/>
      <c r="B254" s="34"/>
      <c r="C254" s="30" t="s">
        <v>25</v>
      </c>
      <c r="D254" s="34"/>
      <c r="E254" s="34"/>
      <c r="F254" s="35"/>
      <c r="G254" s="34"/>
      <c r="H254" s="34"/>
      <c r="I254" s="34"/>
      <c r="J254" s="34"/>
      <c r="K254" s="34"/>
      <c r="L254" s="38"/>
      <c r="M254" s="34"/>
      <c r="N254" s="34"/>
      <c r="O254" s="34"/>
      <c r="P254" s="30" t="s">
        <v>26</v>
      </c>
      <c r="Q254" s="30" t="s">
        <v>24</v>
      </c>
      <c r="R254" s="30" t="s">
        <v>22</v>
      </c>
      <c r="S254" s="30">
        <v>44432</v>
      </c>
    </row>
    <row r="255" spans="1:19" ht="33.5" customHeight="1" x14ac:dyDescent="0.35">
      <c r="A255" s="34"/>
      <c r="B255" s="34"/>
      <c r="C255" s="30" t="s">
        <v>27</v>
      </c>
      <c r="D255" s="34"/>
      <c r="E255" s="34"/>
      <c r="F255" s="35"/>
      <c r="G255" s="34"/>
      <c r="H255" s="34"/>
      <c r="I255" s="34"/>
      <c r="J255" s="34"/>
      <c r="K255" s="34"/>
      <c r="L255" s="38"/>
      <c r="M255" s="34"/>
      <c r="N255" s="34"/>
      <c r="O255" s="34"/>
      <c r="P255" s="30" t="s">
        <v>28</v>
      </c>
      <c r="Q255" s="30" t="s">
        <v>29</v>
      </c>
      <c r="R255" s="30" t="s">
        <v>22</v>
      </c>
      <c r="S255" s="30">
        <v>44663</v>
      </c>
    </row>
    <row r="256" spans="1:19" x14ac:dyDescent="0.35">
      <c r="A256" s="29">
        <v>11</v>
      </c>
      <c r="B256" s="29" t="s">
        <v>30</v>
      </c>
      <c r="C256" s="30" t="s">
        <v>40</v>
      </c>
      <c r="D256" s="29" t="s">
        <v>32</v>
      </c>
      <c r="E256" s="31">
        <v>0.47799999999999998</v>
      </c>
      <c r="F256" s="32">
        <f>8/25*1/8</f>
        <v>0.04</v>
      </c>
      <c r="G256" s="32">
        <f>E256*F256</f>
        <v>1.9119999999999998E-2</v>
      </c>
      <c r="H256" s="41">
        <f>G256/$G$741</f>
        <v>3.1597090820152711E-5</v>
      </c>
      <c r="I256" s="29" t="s">
        <v>60</v>
      </c>
      <c r="J256" s="29" t="s">
        <v>19</v>
      </c>
      <c r="K256" s="29" t="s">
        <v>20</v>
      </c>
      <c r="L256" s="41">
        <f>M256+N256</f>
        <v>0</v>
      </c>
      <c r="M256" s="41">
        <v>0</v>
      </c>
      <c r="N256" s="41">
        <v>0</v>
      </c>
      <c r="O256" s="41">
        <v>0</v>
      </c>
      <c r="P256" s="30" t="s">
        <v>41</v>
      </c>
      <c r="Q256" s="30" t="s">
        <v>42</v>
      </c>
      <c r="R256" s="30" t="s">
        <v>39</v>
      </c>
      <c r="S256" s="30">
        <v>22841</v>
      </c>
    </row>
    <row r="257" spans="1:19" ht="33.5" customHeight="1" x14ac:dyDescent="0.35">
      <c r="A257" s="34"/>
      <c r="B257" s="34"/>
      <c r="C257" s="30" t="s">
        <v>488</v>
      </c>
      <c r="D257" s="34"/>
      <c r="E257" s="34"/>
      <c r="F257" s="35"/>
      <c r="G257" s="34"/>
      <c r="H257" s="34"/>
      <c r="I257" s="34"/>
      <c r="J257" s="34"/>
      <c r="K257" s="34"/>
      <c r="L257" s="38"/>
      <c r="M257" s="34"/>
      <c r="N257" s="34"/>
      <c r="O257" s="34"/>
      <c r="P257" s="30" t="s">
        <v>23</v>
      </c>
      <c r="Q257" s="30" t="s">
        <v>24</v>
      </c>
      <c r="R257" s="30" t="s">
        <v>22</v>
      </c>
      <c r="S257" s="30">
        <v>44432</v>
      </c>
    </row>
    <row r="258" spans="1:19" ht="33.5" customHeight="1" x14ac:dyDescent="0.35">
      <c r="A258" s="34"/>
      <c r="B258" s="34"/>
      <c r="C258" s="30" t="s">
        <v>25</v>
      </c>
      <c r="D258" s="34"/>
      <c r="E258" s="34"/>
      <c r="F258" s="35"/>
      <c r="G258" s="34"/>
      <c r="H258" s="34"/>
      <c r="I258" s="34"/>
      <c r="J258" s="34"/>
      <c r="K258" s="34"/>
      <c r="L258" s="38"/>
      <c r="M258" s="34"/>
      <c r="N258" s="34"/>
      <c r="O258" s="34"/>
      <c r="P258" s="30" t="s">
        <v>26</v>
      </c>
      <c r="Q258" s="30" t="s">
        <v>24</v>
      </c>
      <c r="R258" s="30" t="s">
        <v>22</v>
      </c>
      <c r="S258" s="30">
        <v>44432</v>
      </c>
    </row>
    <row r="259" spans="1:19" ht="33.5" customHeight="1" x14ac:dyDescent="0.35">
      <c r="A259" s="34"/>
      <c r="B259" s="34"/>
      <c r="C259" s="30" t="s">
        <v>27</v>
      </c>
      <c r="D259" s="34"/>
      <c r="E259" s="34"/>
      <c r="F259" s="35"/>
      <c r="G259" s="34"/>
      <c r="H259" s="34"/>
      <c r="I259" s="34"/>
      <c r="J259" s="34"/>
      <c r="K259" s="34"/>
      <c r="L259" s="38"/>
      <c r="M259" s="34"/>
      <c r="N259" s="34"/>
      <c r="O259" s="34"/>
      <c r="P259" s="30" t="s">
        <v>28</v>
      </c>
      <c r="Q259" s="30" t="s">
        <v>29</v>
      </c>
      <c r="R259" s="30" t="s">
        <v>22</v>
      </c>
      <c r="S259" s="30">
        <v>44663</v>
      </c>
    </row>
    <row r="260" spans="1:19" x14ac:dyDescent="0.35">
      <c r="A260" s="29">
        <v>11</v>
      </c>
      <c r="B260" s="29" t="s">
        <v>30</v>
      </c>
      <c r="C260" s="30" t="s">
        <v>43</v>
      </c>
      <c r="D260" s="29" t="s">
        <v>32</v>
      </c>
      <c r="E260" s="31">
        <v>0.47799999999999998</v>
      </c>
      <c r="F260" s="32">
        <f>8/25*1/8</f>
        <v>0.04</v>
      </c>
      <c r="G260" s="32">
        <f>E260*F260</f>
        <v>1.9119999999999998E-2</v>
      </c>
      <c r="H260" s="41">
        <f>G260/$G$741</f>
        <v>3.1597090820152711E-5</v>
      </c>
      <c r="I260" s="29" t="s">
        <v>60</v>
      </c>
      <c r="J260" s="29" t="s">
        <v>19</v>
      </c>
      <c r="K260" s="29" t="s">
        <v>20</v>
      </c>
      <c r="L260" s="41">
        <f>M260+N260</f>
        <v>0</v>
      </c>
      <c r="M260" s="41">
        <v>0</v>
      </c>
      <c r="N260" s="41">
        <v>0</v>
      </c>
      <c r="O260" s="41">
        <v>0</v>
      </c>
      <c r="P260" s="30" t="s">
        <v>44</v>
      </c>
      <c r="Q260" s="30" t="s">
        <v>45</v>
      </c>
      <c r="R260" s="30" t="s">
        <v>35</v>
      </c>
      <c r="S260" s="30">
        <v>20745</v>
      </c>
    </row>
    <row r="261" spans="1:19" ht="33.5" customHeight="1" x14ac:dyDescent="0.35">
      <c r="A261" s="34"/>
      <c r="B261" s="34"/>
      <c r="C261" s="30" t="s">
        <v>488</v>
      </c>
      <c r="D261" s="34"/>
      <c r="E261" s="34"/>
      <c r="F261" s="35"/>
      <c r="G261" s="34"/>
      <c r="H261" s="34"/>
      <c r="I261" s="34"/>
      <c r="J261" s="34"/>
      <c r="K261" s="34"/>
      <c r="L261" s="38"/>
      <c r="M261" s="34"/>
      <c r="N261" s="34"/>
      <c r="O261" s="34"/>
      <c r="P261" s="30" t="s">
        <v>23</v>
      </c>
      <c r="Q261" s="30" t="s">
        <v>24</v>
      </c>
      <c r="R261" s="30" t="s">
        <v>22</v>
      </c>
      <c r="S261" s="30">
        <v>44432</v>
      </c>
    </row>
    <row r="262" spans="1:19" ht="33.5" customHeight="1" x14ac:dyDescent="0.35">
      <c r="A262" s="34"/>
      <c r="B262" s="34"/>
      <c r="C262" s="30" t="s">
        <v>25</v>
      </c>
      <c r="D262" s="34"/>
      <c r="E262" s="34"/>
      <c r="F262" s="35"/>
      <c r="G262" s="34"/>
      <c r="H262" s="34"/>
      <c r="I262" s="34"/>
      <c r="J262" s="34"/>
      <c r="K262" s="34"/>
      <c r="L262" s="38"/>
      <c r="M262" s="34"/>
      <c r="N262" s="34"/>
      <c r="O262" s="34"/>
      <c r="P262" s="30" t="s">
        <v>26</v>
      </c>
      <c r="Q262" s="30" t="s">
        <v>24</v>
      </c>
      <c r="R262" s="30" t="s">
        <v>22</v>
      </c>
      <c r="S262" s="30">
        <v>44432</v>
      </c>
    </row>
    <row r="263" spans="1:19" ht="33.5" customHeight="1" x14ac:dyDescent="0.35">
      <c r="A263" s="34"/>
      <c r="B263" s="34"/>
      <c r="C263" s="30" t="s">
        <v>27</v>
      </c>
      <c r="D263" s="34"/>
      <c r="E263" s="34"/>
      <c r="F263" s="35"/>
      <c r="G263" s="34"/>
      <c r="H263" s="34"/>
      <c r="I263" s="34"/>
      <c r="J263" s="34"/>
      <c r="K263" s="34"/>
      <c r="L263" s="38"/>
      <c r="M263" s="34"/>
      <c r="N263" s="34"/>
      <c r="O263" s="34"/>
      <c r="P263" s="30" t="s">
        <v>28</v>
      </c>
      <c r="Q263" s="30" t="s">
        <v>29</v>
      </c>
      <c r="R263" s="30" t="s">
        <v>22</v>
      </c>
      <c r="S263" s="30">
        <v>44663</v>
      </c>
    </row>
    <row r="264" spans="1:19" x14ac:dyDescent="0.35">
      <c r="A264" s="29">
        <v>11</v>
      </c>
      <c r="B264" s="29" t="s">
        <v>30</v>
      </c>
      <c r="C264" s="30" t="s">
        <v>46</v>
      </c>
      <c r="D264" s="29" t="s">
        <v>32</v>
      </c>
      <c r="E264" s="31">
        <v>0.47799999999999998</v>
      </c>
      <c r="F264" s="32">
        <f>1/25*1/8</f>
        <v>5.0000000000000001E-3</v>
      </c>
      <c r="G264" s="32">
        <f>E264*F264</f>
        <v>2.3899999999999998E-3</v>
      </c>
      <c r="H264" s="33">
        <f>G264/$G$741</f>
        <v>3.9496363525190889E-6</v>
      </c>
      <c r="I264" s="29" t="s">
        <v>60</v>
      </c>
      <c r="J264" s="29" t="s">
        <v>19</v>
      </c>
      <c r="K264" s="29" t="s">
        <v>20</v>
      </c>
      <c r="L264" s="33">
        <f>M264+N264</f>
        <v>0</v>
      </c>
      <c r="M264" s="33">
        <v>0</v>
      </c>
      <c r="N264" s="33">
        <v>0</v>
      </c>
      <c r="O264" s="33">
        <v>0</v>
      </c>
      <c r="P264" s="30" t="s">
        <v>47</v>
      </c>
      <c r="Q264" s="30" t="s">
        <v>48</v>
      </c>
      <c r="R264" s="30" t="s">
        <v>49</v>
      </c>
      <c r="S264" s="30">
        <v>78254</v>
      </c>
    </row>
    <row r="265" spans="1:19" ht="32.5" customHeight="1" x14ac:dyDescent="0.35">
      <c r="A265" s="34"/>
      <c r="B265" s="34"/>
      <c r="C265" s="30" t="s">
        <v>488</v>
      </c>
      <c r="D265" s="34"/>
      <c r="E265" s="34"/>
      <c r="F265" s="35"/>
      <c r="G265" s="34"/>
      <c r="H265" s="34"/>
      <c r="I265" s="34"/>
      <c r="J265" s="34"/>
      <c r="K265" s="34"/>
      <c r="L265" s="38"/>
      <c r="M265" s="34"/>
      <c r="N265" s="34"/>
      <c r="O265" s="34"/>
      <c r="P265" s="30" t="s">
        <v>23</v>
      </c>
      <c r="Q265" s="30" t="s">
        <v>24</v>
      </c>
      <c r="R265" s="30" t="s">
        <v>22</v>
      </c>
      <c r="S265" s="30">
        <v>44432</v>
      </c>
    </row>
    <row r="266" spans="1:19" ht="32.5" customHeight="1" x14ac:dyDescent="0.35">
      <c r="A266" s="34"/>
      <c r="B266" s="34"/>
      <c r="C266" s="30" t="s">
        <v>25</v>
      </c>
      <c r="D266" s="34"/>
      <c r="E266" s="34"/>
      <c r="F266" s="35"/>
      <c r="G266" s="34"/>
      <c r="H266" s="34"/>
      <c r="I266" s="34"/>
      <c r="J266" s="34"/>
      <c r="K266" s="34"/>
      <c r="L266" s="38"/>
      <c r="M266" s="34"/>
      <c r="N266" s="34"/>
      <c r="O266" s="34"/>
      <c r="P266" s="30" t="s">
        <v>26</v>
      </c>
      <c r="Q266" s="30" t="s">
        <v>24</v>
      </c>
      <c r="R266" s="30" t="s">
        <v>22</v>
      </c>
      <c r="S266" s="30">
        <v>44432</v>
      </c>
    </row>
    <row r="267" spans="1:19" ht="32.5" customHeight="1" x14ac:dyDescent="0.35">
      <c r="A267" s="34"/>
      <c r="B267" s="34"/>
      <c r="C267" s="30" t="s">
        <v>27</v>
      </c>
      <c r="D267" s="34"/>
      <c r="E267" s="34"/>
      <c r="F267" s="35"/>
      <c r="G267" s="34"/>
      <c r="H267" s="34"/>
      <c r="I267" s="34"/>
      <c r="J267" s="34"/>
      <c r="K267" s="34"/>
      <c r="L267" s="38"/>
      <c r="M267" s="34"/>
      <c r="N267" s="34"/>
      <c r="O267" s="34"/>
      <c r="P267" s="30" t="s">
        <v>28</v>
      </c>
      <c r="Q267" s="30" t="s">
        <v>29</v>
      </c>
      <c r="R267" s="30" t="s">
        <v>22</v>
      </c>
      <c r="S267" s="30">
        <v>44663</v>
      </c>
    </row>
    <row r="268" spans="1:19" x14ac:dyDescent="0.35">
      <c r="A268" s="30" t="s">
        <v>61</v>
      </c>
      <c r="B268" s="30" t="s">
        <v>50</v>
      </c>
      <c r="C268" s="30" t="s">
        <v>458</v>
      </c>
      <c r="D268" s="30" t="s">
        <v>17</v>
      </c>
      <c r="E268" s="42">
        <v>0.109</v>
      </c>
      <c r="F268" s="43">
        <f>1</f>
        <v>1</v>
      </c>
      <c r="G268" s="43">
        <f t="shared" ref="G268:G269" si="0">E268*F268</f>
        <v>0.109</v>
      </c>
      <c r="H268" s="44">
        <f t="shared" ref="H268:H269" si="1">G268/$G$741</f>
        <v>1.8012985875505471E-4</v>
      </c>
      <c r="I268" s="30" t="s">
        <v>62</v>
      </c>
      <c r="J268" s="30" t="s">
        <v>19</v>
      </c>
      <c r="K268" s="30" t="s">
        <v>20</v>
      </c>
      <c r="L268" s="44">
        <f t="shared" ref="L268:L269" si="2">M268+N268</f>
        <v>1.8012985875505471E-4</v>
      </c>
      <c r="M268" s="44">
        <f t="shared" ref="M268:M269" si="3">H268</f>
        <v>1.8012985875505471E-4</v>
      </c>
      <c r="N268" s="44">
        <v>0</v>
      </c>
      <c r="O268" s="44">
        <v>0</v>
      </c>
      <c r="P268" s="30" t="s">
        <v>63</v>
      </c>
      <c r="Q268" s="30" t="s">
        <v>64</v>
      </c>
      <c r="R268" s="30" t="s">
        <v>22</v>
      </c>
      <c r="S268" s="30">
        <v>43910</v>
      </c>
    </row>
    <row r="269" spans="1:19" ht="33.5" customHeight="1" x14ac:dyDescent="0.35">
      <c r="A269" s="29" t="s">
        <v>65</v>
      </c>
      <c r="B269" s="29" t="s">
        <v>50</v>
      </c>
      <c r="C269" s="30" t="s">
        <v>16</v>
      </c>
      <c r="D269" s="29" t="s">
        <v>17</v>
      </c>
      <c r="E269" s="31">
        <v>0.33</v>
      </c>
      <c r="F269" s="32">
        <f>3/4</f>
        <v>0.75</v>
      </c>
      <c r="G269" s="32">
        <f t="shared" si="0"/>
        <v>0.2475</v>
      </c>
      <c r="H269" s="41">
        <f t="shared" si="1"/>
        <v>4.0901045909978018E-4</v>
      </c>
      <c r="I269" s="29" t="s">
        <v>62</v>
      </c>
      <c r="J269" s="29" t="s">
        <v>19</v>
      </c>
      <c r="K269" s="29" t="s">
        <v>20</v>
      </c>
      <c r="L269" s="41">
        <f t="shared" si="2"/>
        <v>4.0901045909978018E-4</v>
      </c>
      <c r="M269" s="41">
        <f t="shared" si="3"/>
        <v>4.0901045909978018E-4</v>
      </c>
      <c r="N269" s="41">
        <v>0</v>
      </c>
      <c r="O269" s="41">
        <v>0</v>
      </c>
      <c r="P269" s="30" t="s">
        <v>136</v>
      </c>
      <c r="Q269" s="30" t="s">
        <v>21</v>
      </c>
      <c r="R269" s="30" t="s">
        <v>22</v>
      </c>
      <c r="S269" s="30">
        <v>44615</v>
      </c>
    </row>
    <row r="270" spans="1:19" ht="33.5" customHeight="1" x14ac:dyDescent="0.35">
      <c r="A270" s="34"/>
      <c r="B270" s="34"/>
      <c r="C270" s="30" t="s">
        <v>488</v>
      </c>
      <c r="D270" s="34"/>
      <c r="E270" s="34"/>
      <c r="F270" s="35"/>
      <c r="G270" s="34"/>
      <c r="H270" s="34"/>
      <c r="I270" s="34"/>
      <c r="J270" s="34"/>
      <c r="K270" s="34"/>
      <c r="L270" s="38"/>
      <c r="M270" s="34"/>
      <c r="N270" s="34"/>
      <c r="O270" s="34"/>
      <c r="P270" s="30" t="s">
        <v>23</v>
      </c>
      <c r="Q270" s="30" t="s">
        <v>24</v>
      </c>
      <c r="R270" s="30" t="s">
        <v>22</v>
      </c>
      <c r="S270" s="30">
        <v>44432</v>
      </c>
    </row>
    <row r="271" spans="1:19" ht="33.5" customHeight="1" x14ac:dyDescent="0.35">
      <c r="A271" s="34"/>
      <c r="B271" s="34"/>
      <c r="C271" s="30" t="s">
        <v>25</v>
      </c>
      <c r="D271" s="34"/>
      <c r="E271" s="34"/>
      <c r="F271" s="35"/>
      <c r="G271" s="34"/>
      <c r="H271" s="34"/>
      <c r="I271" s="34"/>
      <c r="J271" s="34"/>
      <c r="K271" s="34"/>
      <c r="L271" s="38"/>
      <c r="M271" s="34"/>
      <c r="N271" s="34"/>
      <c r="O271" s="34"/>
      <c r="P271" s="30" t="s">
        <v>26</v>
      </c>
      <c r="Q271" s="30" t="s">
        <v>24</v>
      </c>
      <c r="R271" s="30" t="s">
        <v>22</v>
      </c>
      <c r="S271" s="30">
        <v>44432</v>
      </c>
    </row>
    <row r="272" spans="1:19" ht="33.5" customHeight="1" x14ac:dyDescent="0.35">
      <c r="A272" s="34"/>
      <c r="B272" s="34"/>
      <c r="C272" s="30" t="s">
        <v>27</v>
      </c>
      <c r="D272" s="34"/>
      <c r="E272" s="34"/>
      <c r="F272" s="35"/>
      <c r="G272" s="34"/>
      <c r="H272" s="34"/>
      <c r="I272" s="34"/>
      <c r="J272" s="34"/>
      <c r="K272" s="34"/>
      <c r="L272" s="38"/>
      <c r="M272" s="34"/>
      <c r="N272" s="34"/>
      <c r="O272" s="34"/>
      <c r="P272" s="30" t="s">
        <v>28</v>
      </c>
      <c r="Q272" s="30" t="s">
        <v>29</v>
      </c>
      <c r="R272" s="30" t="s">
        <v>22</v>
      </c>
      <c r="S272" s="30">
        <v>44663</v>
      </c>
    </row>
    <row r="273" spans="1:19" x14ac:dyDescent="0.35">
      <c r="A273" s="29" t="s">
        <v>65</v>
      </c>
      <c r="B273" s="29" t="s">
        <v>30</v>
      </c>
      <c r="C273" s="30" t="s">
        <v>31</v>
      </c>
      <c r="D273" s="29" t="s">
        <v>32</v>
      </c>
      <c r="E273" s="31">
        <v>0.33</v>
      </c>
      <c r="F273" s="32">
        <f>1/8</f>
        <v>0.125</v>
      </c>
      <c r="G273" s="32">
        <f>E273*F273</f>
        <v>4.1250000000000002E-2</v>
      </c>
      <c r="H273" s="41">
        <f>G273/$G$741</f>
        <v>6.8168409849963363E-5</v>
      </c>
      <c r="I273" s="29" t="s">
        <v>62</v>
      </c>
      <c r="J273" s="29" t="s">
        <v>19</v>
      </c>
      <c r="K273" s="29" t="s">
        <v>20</v>
      </c>
      <c r="L273" s="41">
        <f>M273+N273</f>
        <v>0</v>
      </c>
      <c r="M273" s="41">
        <v>0</v>
      </c>
      <c r="N273" s="41">
        <v>0</v>
      </c>
      <c r="O273" s="41">
        <v>0</v>
      </c>
      <c r="P273" s="30" t="s">
        <v>33</v>
      </c>
      <c r="Q273" s="30" t="s">
        <v>34</v>
      </c>
      <c r="R273" s="30" t="s">
        <v>35</v>
      </c>
      <c r="S273" s="30">
        <v>20816</v>
      </c>
    </row>
    <row r="274" spans="1:19" ht="33.5" customHeight="1" x14ac:dyDescent="0.35">
      <c r="A274" s="34"/>
      <c r="B274" s="34"/>
      <c r="C274" s="30" t="s">
        <v>488</v>
      </c>
      <c r="D274" s="34"/>
      <c r="E274" s="34"/>
      <c r="F274" s="35"/>
      <c r="G274" s="34"/>
      <c r="H274" s="34"/>
      <c r="I274" s="34"/>
      <c r="J274" s="34"/>
      <c r="K274" s="34"/>
      <c r="L274" s="38"/>
      <c r="M274" s="34"/>
      <c r="N274" s="34"/>
      <c r="O274" s="34"/>
      <c r="P274" s="30" t="s">
        <v>23</v>
      </c>
      <c r="Q274" s="30" t="s">
        <v>24</v>
      </c>
      <c r="R274" s="30" t="s">
        <v>22</v>
      </c>
      <c r="S274" s="30">
        <v>44432</v>
      </c>
    </row>
    <row r="275" spans="1:19" ht="33.5" customHeight="1" x14ac:dyDescent="0.35">
      <c r="A275" s="34"/>
      <c r="B275" s="34"/>
      <c r="C275" s="30" t="s">
        <v>25</v>
      </c>
      <c r="D275" s="34"/>
      <c r="E275" s="34"/>
      <c r="F275" s="35"/>
      <c r="G275" s="34"/>
      <c r="H275" s="34"/>
      <c r="I275" s="34"/>
      <c r="J275" s="34"/>
      <c r="K275" s="34"/>
      <c r="L275" s="38"/>
      <c r="M275" s="34"/>
      <c r="N275" s="34"/>
      <c r="O275" s="34"/>
      <c r="P275" s="30" t="s">
        <v>26</v>
      </c>
      <c r="Q275" s="30" t="s">
        <v>24</v>
      </c>
      <c r="R275" s="30" t="s">
        <v>22</v>
      </c>
      <c r="S275" s="30">
        <v>44432</v>
      </c>
    </row>
    <row r="276" spans="1:19" ht="33.5" customHeight="1" x14ac:dyDescent="0.35">
      <c r="A276" s="34"/>
      <c r="B276" s="34"/>
      <c r="C276" s="30" t="s">
        <v>27</v>
      </c>
      <c r="D276" s="34"/>
      <c r="E276" s="34"/>
      <c r="F276" s="35"/>
      <c r="G276" s="34"/>
      <c r="H276" s="34"/>
      <c r="I276" s="34"/>
      <c r="J276" s="34"/>
      <c r="K276" s="34"/>
      <c r="L276" s="38"/>
      <c r="M276" s="34"/>
      <c r="N276" s="34"/>
      <c r="O276" s="34"/>
      <c r="P276" s="30" t="s">
        <v>28</v>
      </c>
      <c r="Q276" s="30" t="s">
        <v>29</v>
      </c>
      <c r="R276" s="30" t="s">
        <v>22</v>
      </c>
      <c r="S276" s="30">
        <v>44663</v>
      </c>
    </row>
    <row r="277" spans="1:19" x14ac:dyDescent="0.35">
      <c r="A277" s="29" t="s">
        <v>65</v>
      </c>
      <c r="B277" s="29" t="s">
        <v>30</v>
      </c>
      <c r="C277" s="30" t="s">
        <v>36</v>
      </c>
      <c r="D277" s="29" t="s">
        <v>32</v>
      </c>
      <c r="E277" s="31">
        <v>0.33</v>
      </c>
      <c r="F277" s="32">
        <f>8/25*1/8</f>
        <v>0.04</v>
      </c>
      <c r="G277" s="32">
        <f>E277*F277</f>
        <v>1.3200000000000002E-2</v>
      </c>
      <c r="H277" s="41">
        <f>G277/$G$741</f>
        <v>2.1813891151988278E-5</v>
      </c>
      <c r="I277" s="29" t="s">
        <v>62</v>
      </c>
      <c r="J277" s="29" t="s">
        <v>19</v>
      </c>
      <c r="K277" s="29" t="s">
        <v>20</v>
      </c>
      <c r="L277" s="41">
        <f>M277+N277</f>
        <v>0</v>
      </c>
      <c r="M277" s="41">
        <v>0</v>
      </c>
      <c r="N277" s="41">
        <v>0</v>
      </c>
      <c r="O277" s="41">
        <v>0</v>
      </c>
      <c r="P277" s="30" t="s">
        <v>37</v>
      </c>
      <c r="Q277" s="30" t="s">
        <v>38</v>
      </c>
      <c r="R277" s="30" t="s">
        <v>39</v>
      </c>
      <c r="S277" s="30">
        <v>22939</v>
      </c>
    </row>
    <row r="278" spans="1:19" ht="33.5" customHeight="1" x14ac:dyDescent="0.35">
      <c r="A278" s="34"/>
      <c r="B278" s="34"/>
      <c r="C278" s="30" t="s">
        <v>488</v>
      </c>
      <c r="D278" s="34"/>
      <c r="E278" s="34"/>
      <c r="F278" s="35"/>
      <c r="G278" s="34"/>
      <c r="H278" s="34"/>
      <c r="I278" s="34"/>
      <c r="J278" s="34"/>
      <c r="K278" s="34"/>
      <c r="L278" s="38"/>
      <c r="M278" s="34"/>
      <c r="N278" s="34"/>
      <c r="O278" s="34"/>
      <c r="P278" s="30" t="s">
        <v>23</v>
      </c>
      <c r="Q278" s="30" t="s">
        <v>24</v>
      </c>
      <c r="R278" s="30" t="s">
        <v>22</v>
      </c>
      <c r="S278" s="30">
        <v>44432</v>
      </c>
    </row>
    <row r="279" spans="1:19" ht="33.5" customHeight="1" x14ac:dyDescent="0.35">
      <c r="A279" s="34"/>
      <c r="B279" s="34"/>
      <c r="C279" s="30" t="s">
        <v>25</v>
      </c>
      <c r="D279" s="34"/>
      <c r="E279" s="34"/>
      <c r="F279" s="35"/>
      <c r="G279" s="34"/>
      <c r="H279" s="34"/>
      <c r="I279" s="34"/>
      <c r="J279" s="34"/>
      <c r="K279" s="34"/>
      <c r="L279" s="38"/>
      <c r="M279" s="34"/>
      <c r="N279" s="34"/>
      <c r="O279" s="34"/>
      <c r="P279" s="30" t="s">
        <v>26</v>
      </c>
      <c r="Q279" s="30" t="s">
        <v>24</v>
      </c>
      <c r="R279" s="30" t="s">
        <v>22</v>
      </c>
      <c r="S279" s="30">
        <v>44432</v>
      </c>
    </row>
    <row r="280" spans="1:19" ht="33.5" customHeight="1" x14ac:dyDescent="0.35">
      <c r="A280" s="34"/>
      <c r="B280" s="34"/>
      <c r="C280" s="30" t="s">
        <v>27</v>
      </c>
      <c r="D280" s="34"/>
      <c r="E280" s="34"/>
      <c r="F280" s="35"/>
      <c r="G280" s="34"/>
      <c r="H280" s="34"/>
      <c r="I280" s="34"/>
      <c r="J280" s="34"/>
      <c r="K280" s="34"/>
      <c r="L280" s="38"/>
      <c r="M280" s="34"/>
      <c r="N280" s="34"/>
      <c r="O280" s="34"/>
      <c r="P280" s="30" t="s">
        <v>28</v>
      </c>
      <c r="Q280" s="30" t="s">
        <v>29</v>
      </c>
      <c r="R280" s="30" t="s">
        <v>22</v>
      </c>
      <c r="S280" s="30">
        <v>44663</v>
      </c>
    </row>
    <row r="281" spans="1:19" x14ac:dyDescent="0.35">
      <c r="A281" s="29" t="s">
        <v>65</v>
      </c>
      <c r="B281" s="29" t="s">
        <v>30</v>
      </c>
      <c r="C281" s="30" t="s">
        <v>40</v>
      </c>
      <c r="D281" s="29" t="s">
        <v>32</v>
      </c>
      <c r="E281" s="31">
        <v>0.33</v>
      </c>
      <c r="F281" s="32">
        <f>8/25*1/8</f>
        <v>0.04</v>
      </c>
      <c r="G281" s="32">
        <f>E281*F281</f>
        <v>1.3200000000000002E-2</v>
      </c>
      <c r="H281" s="41">
        <f>G281/$G$741</f>
        <v>2.1813891151988278E-5</v>
      </c>
      <c r="I281" s="29" t="s">
        <v>62</v>
      </c>
      <c r="J281" s="29" t="s">
        <v>19</v>
      </c>
      <c r="K281" s="29" t="s">
        <v>20</v>
      </c>
      <c r="L281" s="41">
        <f>M281+N281</f>
        <v>0</v>
      </c>
      <c r="M281" s="41">
        <v>0</v>
      </c>
      <c r="N281" s="41">
        <v>0</v>
      </c>
      <c r="O281" s="41">
        <v>0</v>
      </c>
      <c r="P281" s="30" t="s">
        <v>41</v>
      </c>
      <c r="Q281" s="30" t="s">
        <v>42</v>
      </c>
      <c r="R281" s="30" t="s">
        <v>39</v>
      </c>
      <c r="S281" s="30">
        <v>22841</v>
      </c>
    </row>
    <row r="282" spans="1:19" ht="33.5" customHeight="1" x14ac:dyDescent="0.35">
      <c r="A282" s="34"/>
      <c r="B282" s="34"/>
      <c r="C282" s="30" t="s">
        <v>488</v>
      </c>
      <c r="D282" s="34"/>
      <c r="E282" s="34"/>
      <c r="F282" s="35"/>
      <c r="G282" s="34"/>
      <c r="H282" s="34"/>
      <c r="I282" s="34"/>
      <c r="J282" s="34"/>
      <c r="K282" s="34"/>
      <c r="L282" s="38"/>
      <c r="M282" s="34"/>
      <c r="N282" s="34"/>
      <c r="O282" s="34"/>
      <c r="P282" s="30" t="s">
        <v>23</v>
      </c>
      <c r="Q282" s="30" t="s">
        <v>24</v>
      </c>
      <c r="R282" s="30" t="s">
        <v>22</v>
      </c>
      <c r="S282" s="30">
        <v>44432</v>
      </c>
    </row>
    <row r="283" spans="1:19" ht="33.5" customHeight="1" x14ac:dyDescent="0.35">
      <c r="A283" s="34"/>
      <c r="B283" s="34"/>
      <c r="C283" s="30" t="s">
        <v>25</v>
      </c>
      <c r="D283" s="34"/>
      <c r="E283" s="34"/>
      <c r="F283" s="35"/>
      <c r="G283" s="34"/>
      <c r="H283" s="34"/>
      <c r="I283" s="34"/>
      <c r="J283" s="34"/>
      <c r="K283" s="34"/>
      <c r="L283" s="38"/>
      <c r="M283" s="34"/>
      <c r="N283" s="34"/>
      <c r="O283" s="34"/>
      <c r="P283" s="30" t="s">
        <v>26</v>
      </c>
      <c r="Q283" s="30" t="s">
        <v>24</v>
      </c>
      <c r="R283" s="30" t="s">
        <v>22</v>
      </c>
      <c r="S283" s="30">
        <v>44432</v>
      </c>
    </row>
    <row r="284" spans="1:19" ht="33.5" customHeight="1" x14ac:dyDescent="0.35">
      <c r="A284" s="34"/>
      <c r="B284" s="34"/>
      <c r="C284" s="30" t="s">
        <v>27</v>
      </c>
      <c r="D284" s="34"/>
      <c r="E284" s="34"/>
      <c r="F284" s="35"/>
      <c r="G284" s="34"/>
      <c r="H284" s="34"/>
      <c r="I284" s="34"/>
      <c r="J284" s="34"/>
      <c r="K284" s="34"/>
      <c r="L284" s="38"/>
      <c r="M284" s="34"/>
      <c r="N284" s="34"/>
      <c r="O284" s="34"/>
      <c r="P284" s="30" t="s">
        <v>28</v>
      </c>
      <c r="Q284" s="30" t="s">
        <v>29</v>
      </c>
      <c r="R284" s="30" t="s">
        <v>22</v>
      </c>
      <c r="S284" s="30">
        <v>44663</v>
      </c>
    </row>
    <row r="285" spans="1:19" x14ac:dyDescent="0.35">
      <c r="A285" s="29" t="s">
        <v>65</v>
      </c>
      <c r="B285" s="29" t="s">
        <v>30</v>
      </c>
      <c r="C285" s="30" t="s">
        <v>43</v>
      </c>
      <c r="D285" s="29" t="s">
        <v>32</v>
      </c>
      <c r="E285" s="31">
        <v>0.33</v>
      </c>
      <c r="F285" s="32">
        <f>8/25*1/8</f>
        <v>0.04</v>
      </c>
      <c r="G285" s="32">
        <f>E285*F285</f>
        <v>1.3200000000000002E-2</v>
      </c>
      <c r="H285" s="41">
        <f>G285/$G$741</f>
        <v>2.1813891151988278E-5</v>
      </c>
      <c r="I285" s="29" t="s">
        <v>62</v>
      </c>
      <c r="J285" s="29" t="s">
        <v>19</v>
      </c>
      <c r="K285" s="29" t="s">
        <v>20</v>
      </c>
      <c r="L285" s="41">
        <f>M285+N285</f>
        <v>0</v>
      </c>
      <c r="M285" s="41">
        <v>0</v>
      </c>
      <c r="N285" s="41">
        <v>0</v>
      </c>
      <c r="O285" s="41">
        <v>0</v>
      </c>
      <c r="P285" s="30" t="s">
        <v>44</v>
      </c>
      <c r="Q285" s="30" t="s">
        <v>45</v>
      </c>
      <c r="R285" s="30" t="s">
        <v>35</v>
      </c>
      <c r="S285" s="30">
        <v>20745</v>
      </c>
    </row>
    <row r="286" spans="1:19" ht="33.5" customHeight="1" x14ac:dyDescent="0.35">
      <c r="A286" s="34"/>
      <c r="B286" s="34"/>
      <c r="C286" s="30" t="s">
        <v>488</v>
      </c>
      <c r="D286" s="34"/>
      <c r="E286" s="34"/>
      <c r="F286" s="35"/>
      <c r="G286" s="34"/>
      <c r="H286" s="34"/>
      <c r="I286" s="34"/>
      <c r="J286" s="34"/>
      <c r="K286" s="34"/>
      <c r="L286" s="38"/>
      <c r="M286" s="34"/>
      <c r="N286" s="34"/>
      <c r="O286" s="34"/>
      <c r="P286" s="30" t="s">
        <v>23</v>
      </c>
      <c r="Q286" s="30" t="s">
        <v>24</v>
      </c>
      <c r="R286" s="30" t="s">
        <v>22</v>
      </c>
      <c r="S286" s="30">
        <v>44432</v>
      </c>
    </row>
    <row r="287" spans="1:19" ht="33.5" customHeight="1" x14ac:dyDescent="0.35">
      <c r="A287" s="34"/>
      <c r="B287" s="34"/>
      <c r="C287" s="30" t="s">
        <v>25</v>
      </c>
      <c r="D287" s="34"/>
      <c r="E287" s="34"/>
      <c r="F287" s="35"/>
      <c r="G287" s="34"/>
      <c r="H287" s="34"/>
      <c r="I287" s="34"/>
      <c r="J287" s="34"/>
      <c r="K287" s="34"/>
      <c r="L287" s="38"/>
      <c r="M287" s="34"/>
      <c r="N287" s="34"/>
      <c r="O287" s="34"/>
      <c r="P287" s="30" t="s">
        <v>26</v>
      </c>
      <c r="Q287" s="30" t="s">
        <v>24</v>
      </c>
      <c r="R287" s="30" t="s">
        <v>22</v>
      </c>
      <c r="S287" s="30">
        <v>44432</v>
      </c>
    </row>
    <row r="288" spans="1:19" ht="33.5" customHeight="1" x14ac:dyDescent="0.35">
      <c r="A288" s="34"/>
      <c r="B288" s="34"/>
      <c r="C288" s="30" t="s">
        <v>27</v>
      </c>
      <c r="D288" s="34"/>
      <c r="E288" s="34"/>
      <c r="F288" s="35"/>
      <c r="G288" s="34"/>
      <c r="H288" s="34"/>
      <c r="I288" s="34"/>
      <c r="J288" s="34"/>
      <c r="K288" s="34"/>
      <c r="L288" s="38"/>
      <c r="M288" s="34"/>
      <c r="N288" s="34"/>
      <c r="O288" s="34"/>
      <c r="P288" s="30" t="s">
        <v>28</v>
      </c>
      <c r="Q288" s="30" t="s">
        <v>29</v>
      </c>
      <c r="R288" s="30" t="s">
        <v>22</v>
      </c>
      <c r="S288" s="30">
        <v>44663</v>
      </c>
    </row>
    <row r="289" spans="1:19" x14ac:dyDescent="0.35">
      <c r="A289" s="29" t="s">
        <v>65</v>
      </c>
      <c r="B289" s="29" t="s">
        <v>30</v>
      </c>
      <c r="C289" s="30" t="s">
        <v>46</v>
      </c>
      <c r="D289" s="29" t="s">
        <v>32</v>
      </c>
      <c r="E289" s="31">
        <v>0.33</v>
      </c>
      <c r="F289" s="32">
        <f>1/25*1/8</f>
        <v>5.0000000000000001E-3</v>
      </c>
      <c r="G289" s="32">
        <f>E289*F289</f>
        <v>1.6500000000000002E-3</v>
      </c>
      <c r="H289" s="33">
        <f>G289/$G$741</f>
        <v>2.7267363939985348E-6</v>
      </c>
      <c r="I289" s="29" t="s">
        <v>62</v>
      </c>
      <c r="J289" s="29" t="s">
        <v>19</v>
      </c>
      <c r="K289" s="29" t="s">
        <v>20</v>
      </c>
      <c r="L289" s="33">
        <f>M289+N289</f>
        <v>0</v>
      </c>
      <c r="M289" s="33">
        <v>0</v>
      </c>
      <c r="N289" s="33">
        <v>0</v>
      </c>
      <c r="O289" s="33">
        <v>0</v>
      </c>
      <c r="P289" s="30" t="s">
        <v>47</v>
      </c>
      <c r="Q289" s="30" t="s">
        <v>48</v>
      </c>
      <c r="R289" s="30" t="s">
        <v>49</v>
      </c>
      <c r="S289" s="30">
        <v>78254</v>
      </c>
    </row>
    <row r="290" spans="1:19" ht="32.5" customHeight="1" x14ac:dyDescent="0.35">
      <c r="A290" s="34"/>
      <c r="B290" s="34"/>
      <c r="C290" s="30" t="s">
        <v>488</v>
      </c>
      <c r="D290" s="34"/>
      <c r="E290" s="34"/>
      <c r="F290" s="35"/>
      <c r="G290" s="34"/>
      <c r="H290" s="34"/>
      <c r="I290" s="34"/>
      <c r="J290" s="34"/>
      <c r="K290" s="34"/>
      <c r="L290" s="38"/>
      <c r="M290" s="34"/>
      <c r="N290" s="34"/>
      <c r="O290" s="34"/>
      <c r="P290" s="30" t="s">
        <v>23</v>
      </c>
      <c r="Q290" s="30" t="s">
        <v>24</v>
      </c>
      <c r="R290" s="30" t="s">
        <v>22</v>
      </c>
      <c r="S290" s="30">
        <v>44432</v>
      </c>
    </row>
    <row r="291" spans="1:19" ht="32.5" customHeight="1" x14ac:dyDescent="0.35">
      <c r="A291" s="34"/>
      <c r="B291" s="34"/>
      <c r="C291" s="30" t="s">
        <v>25</v>
      </c>
      <c r="D291" s="34"/>
      <c r="E291" s="34"/>
      <c r="F291" s="35"/>
      <c r="G291" s="34"/>
      <c r="H291" s="34"/>
      <c r="I291" s="34"/>
      <c r="J291" s="34"/>
      <c r="K291" s="34"/>
      <c r="L291" s="38"/>
      <c r="M291" s="34"/>
      <c r="N291" s="34"/>
      <c r="O291" s="34"/>
      <c r="P291" s="30" t="s">
        <v>26</v>
      </c>
      <c r="Q291" s="30" t="s">
        <v>24</v>
      </c>
      <c r="R291" s="30" t="s">
        <v>22</v>
      </c>
      <c r="S291" s="30">
        <v>44432</v>
      </c>
    </row>
    <row r="292" spans="1:19" ht="32.5" customHeight="1" x14ac:dyDescent="0.35">
      <c r="A292" s="34"/>
      <c r="B292" s="34"/>
      <c r="C292" s="30" t="s">
        <v>27</v>
      </c>
      <c r="D292" s="34"/>
      <c r="E292" s="34"/>
      <c r="F292" s="35"/>
      <c r="G292" s="34"/>
      <c r="H292" s="34"/>
      <c r="I292" s="34"/>
      <c r="J292" s="34"/>
      <c r="K292" s="34"/>
      <c r="L292" s="38"/>
      <c r="M292" s="34"/>
      <c r="N292" s="34"/>
      <c r="O292" s="34"/>
      <c r="P292" s="30" t="s">
        <v>28</v>
      </c>
      <c r="Q292" s="30" t="s">
        <v>29</v>
      </c>
      <c r="R292" s="30" t="s">
        <v>22</v>
      </c>
      <c r="S292" s="30">
        <v>44663</v>
      </c>
    </row>
    <row r="293" spans="1:19" x14ac:dyDescent="0.35">
      <c r="A293" s="30" t="s">
        <v>66</v>
      </c>
      <c r="B293" s="30" t="s">
        <v>50</v>
      </c>
      <c r="C293" s="30" t="s">
        <v>458</v>
      </c>
      <c r="D293" s="30" t="s">
        <v>17</v>
      </c>
      <c r="E293" s="42">
        <v>4.2000000000000003E-2</v>
      </c>
      <c r="F293" s="43">
        <f>1</f>
        <v>1</v>
      </c>
      <c r="G293" s="43">
        <f t="shared" ref="G293:G294" si="4">E293*F293</f>
        <v>4.2000000000000003E-2</v>
      </c>
      <c r="H293" s="44">
        <f t="shared" ref="H293:H294" si="5">G293/$G$741</f>
        <v>6.9407835483599074E-5</v>
      </c>
      <c r="I293" s="30" t="s">
        <v>67</v>
      </c>
      <c r="J293" s="30" t="s">
        <v>19</v>
      </c>
      <c r="K293" s="30" t="s">
        <v>20</v>
      </c>
      <c r="L293" s="44">
        <f t="shared" ref="L293:L294" si="6">M293+N293</f>
        <v>6.9407835483599074E-5</v>
      </c>
      <c r="M293" s="44">
        <f t="shared" ref="M293:M294" si="7">H293</f>
        <v>6.9407835483599074E-5</v>
      </c>
      <c r="N293" s="44">
        <v>0</v>
      </c>
      <c r="O293" s="44">
        <v>0</v>
      </c>
      <c r="P293" s="30" t="s">
        <v>63</v>
      </c>
      <c r="Q293" s="30" t="s">
        <v>64</v>
      </c>
      <c r="R293" s="30" t="s">
        <v>22</v>
      </c>
      <c r="S293" s="30">
        <v>43910</v>
      </c>
    </row>
    <row r="294" spans="1:19" ht="31" x14ac:dyDescent="0.35">
      <c r="A294" s="29" t="s">
        <v>68</v>
      </c>
      <c r="B294" s="29" t="s">
        <v>50</v>
      </c>
      <c r="C294" s="30" t="s">
        <v>16</v>
      </c>
      <c r="D294" s="29" t="s">
        <v>17</v>
      </c>
      <c r="E294" s="31">
        <v>2E-3</v>
      </c>
      <c r="F294" s="32">
        <f>3/4</f>
        <v>0.75</v>
      </c>
      <c r="G294" s="32">
        <f t="shared" si="4"/>
        <v>1.5E-3</v>
      </c>
      <c r="H294" s="33">
        <f t="shared" si="5"/>
        <v>2.4788512672713953E-6</v>
      </c>
      <c r="I294" s="29" t="s">
        <v>67</v>
      </c>
      <c r="J294" s="29" t="s">
        <v>19</v>
      </c>
      <c r="K294" s="29" t="s">
        <v>20</v>
      </c>
      <c r="L294" s="33">
        <f t="shared" si="6"/>
        <v>2.4788512672713953E-6</v>
      </c>
      <c r="M294" s="33">
        <f t="shared" si="7"/>
        <v>2.4788512672713953E-6</v>
      </c>
      <c r="N294" s="33">
        <v>0</v>
      </c>
      <c r="O294" s="33">
        <v>0</v>
      </c>
      <c r="P294" s="30" t="s">
        <v>136</v>
      </c>
      <c r="Q294" s="30" t="s">
        <v>21</v>
      </c>
      <c r="R294" s="30" t="s">
        <v>22</v>
      </c>
      <c r="S294" s="30">
        <v>44615</v>
      </c>
    </row>
    <row r="295" spans="1:19" ht="31" x14ac:dyDescent="0.35">
      <c r="A295" s="34"/>
      <c r="B295" s="34"/>
      <c r="C295" s="30" t="s">
        <v>488</v>
      </c>
      <c r="D295" s="34"/>
      <c r="E295" s="34"/>
      <c r="F295" s="35"/>
      <c r="G295" s="34"/>
      <c r="H295" s="34"/>
      <c r="I295" s="34"/>
      <c r="J295" s="34"/>
      <c r="K295" s="34"/>
      <c r="L295" s="38"/>
      <c r="M295" s="34"/>
      <c r="N295" s="34"/>
      <c r="O295" s="34"/>
      <c r="P295" s="30" t="s">
        <v>23</v>
      </c>
      <c r="Q295" s="30" t="s">
        <v>24</v>
      </c>
      <c r="R295" s="30" t="s">
        <v>22</v>
      </c>
      <c r="S295" s="30">
        <v>44432</v>
      </c>
    </row>
    <row r="296" spans="1:19" ht="31" x14ac:dyDescent="0.35">
      <c r="A296" s="34"/>
      <c r="B296" s="34"/>
      <c r="C296" s="30" t="s">
        <v>25</v>
      </c>
      <c r="D296" s="34"/>
      <c r="E296" s="34"/>
      <c r="F296" s="35"/>
      <c r="G296" s="34"/>
      <c r="H296" s="34"/>
      <c r="I296" s="34"/>
      <c r="J296" s="34"/>
      <c r="K296" s="34"/>
      <c r="L296" s="38"/>
      <c r="M296" s="34"/>
      <c r="N296" s="34"/>
      <c r="O296" s="34"/>
      <c r="P296" s="30" t="s">
        <v>26</v>
      </c>
      <c r="Q296" s="30" t="s">
        <v>24</v>
      </c>
      <c r="R296" s="30" t="s">
        <v>22</v>
      </c>
      <c r="S296" s="30">
        <v>44432</v>
      </c>
    </row>
    <row r="297" spans="1:19" ht="31" x14ac:dyDescent="0.35">
      <c r="A297" s="34"/>
      <c r="B297" s="34"/>
      <c r="C297" s="30" t="s">
        <v>27</v>
      </c>
      <c r="D297" s="34"/>
      <c r="E297" s="34"/>
      <c r="F297" s="35"/>
      <c r="G297" s="34"/>
      <c r="H297" s="34"/>
      <c r="I297" s="34"/>
      <c r="J297" s="34"/>
      <c r="K297" s="34"/>
      <c r="L297" s="38"/>
      <c r="M297" s="34"/>
      <c r="N297" s="34"/>
      <c r="O297" s="34"/>
      <c r="P297" s="30" t="s">
        <v>28</v>
      </c>
      <c r="Q297" s="30" t="s">
        <v>29</v>
      </c>
      <c r="R297" s="30" t="s">
        <v>22</v>
      </c>
      <c r="S297" s="30">
        <v>44663</v>
      </c>
    </row>
    <row r="298" spans="1:19" x14ac:dyDescent="0.35">
      <c r="A298" s="29" t="s">
        <v>68</v>
      </c>
      <c r="B298" s="29" t="s">
        <v>30</v>
      </c>
      <c r="C298" s="30" t="s">
        <v>31</v>
      </c>
      <c r="D298" s="29" t="s">
        <v>32</v>
      </c>
      <c r="E298" s="31">
        <v>2E-3</v>
      </c>
      <c r="F298" s="32">
        <f>1/8</f>
        <v>0.125</v>
      </c>
      <c r="G298" s="36">
        <f>E298*F298</f>
        <v>2.5000000000000001E-4</v>
      </c>
      <c r="H298" s="37">
        <f>G298/$G$741</f>
        <v>4.1314187787856585E-7</v>
      </c>
      <c r="I298" s="29" t="s">
        <v>67</v>
      </c>
      <c r="J298" s="29" t="s">
        <v>19</v>
      </c>
      <c r="K298" s="29" t="s">
        <v>20</v>
      </c>
      <c r="L298" s="37">
        <f>M298+N298</f>
        <v>0</v>
      </c>
      <c r="M298" s="37">
        <v>0</v>
      </c>
      <c r="N298" s="37">
        <v>0</v>
      </c>
      <c r="O298" s="37">
        <v>0</v>
      </c>
      <c r="P298" s="30" t="s">
        <v>33</v>
      </c>
      <c r="Q298" s="30" t="s">
        <v>34</v>
      </c>
      <c r="R298" s="30" t="s">
        <v>35</v>
      </c>
      <c r="S298" s="30">
        <v>20816</v>
      </c>
    </row>
    <row r="299" spans="1:19" ht="31" x14ac:dyDescent="0.35">
      <c r="A299" s="34"/>
      <c r="B299" s="34"/>
      <c r="C299" s="30" t="s">
        <v>488</v>
      </c>
      <c r="D299" s="34"/>
      <c r="E299" s="34"/>
      <c r="F299" s="35"/>
      <c r="G299" s="34"/>
      <c r="H299" s="34"/>
      <c r="I299" s="34"/>
      <c r="J299" s="34"/>
      <c r="K299" s="34"/>
      <c r="L299" s="38"/>
      <c r="M299" s="34"/>
      <c r="N299" s="34"/>
      <c r="O299" s="34"/>
      <c r="P299" s="30" t="s">
        <v>23</v>
      </c>
      <c r="Q299" s="30" t="s">
        <v>24</v>
      </c>
      <c r="R299" s="30" t="s">
        <v>22</v>
      </c>
      <c r="S299" s="30">
        <v>44432</v>
      </c>
    </row>
    <row r="300" spans="1:19" ht="31" x14ac:dyDescent="0.35">
      <c r="A300" s="34"/>
      <c r="B300" s="34"/>
      <c r="C300" s="30" t="s">
        <v>25</v>
      </c>
      <c r="D300" s="34"/>
      <c r="E300" s="34"/>
      <c r="F300" s="35"/>
      <c r="G300" s="34"/>
      <c r="H300" s="34"/>
      <c r="I300" s="34"/>
      <c r="J300" s="34"/>
      <c r="K300" s="34"/>
      <c r="L300" s="38"/>
      <c r="M300" s="34"/>
      <c r="N300" s="34"/>
      <c r="O300" s="34"/>
      <c r="P300" s="30" t="s">
        <v>26</v>
      </c>
      <c r="Q300" s="30" t="s">
        <v>24</v>
      </c>
      <c r="R300" s="30" t="s">
        <v>22</v>
      </c>
      <c r="S300" s="30">
        <v>44432</v>
      </c>
    </row>
    <row r="301" spans="1:19" ht="31" x14ac:dyDescent="0.35">
      <c r="A301" s="34"/>
      <c r="B301" s="34"/>
      <c r="C301" s="30" t="s">
        <v>27</v>
      </c>
      <c r="D301" s="34"/>
      <c r="E301" s="34"/>
      <c r="F301" s="35"/>
      <c r="G301" s="34"/>
      <c r="H301" s="34"/>
      <c r="I301" s="34"/>
      <c r="J301" s="34"/>
      <c r="K301" s="34"/>
      <c r="L301" s="38"/>
      <c r="M301" s="34"/>
      <c r="N301" s="34"/>
      <c r="O301" s="34"/>
      <c r="P301" s="30" t="s">
        <v>28</v>
      </c>
      <c r="Q301" s="30" t="s">
        <v>29</v>
      </c>
      <c r="R301" s="30" t="s">
        <v>22</v>
      </c>
      <c r="S301" s="30">
        <v>44663</v>
      </c>
    </row>
    <row r="302" spans="1:19" x14ac:dyDescent="0.35">
      <c r="A302" s="29" t="s">
        <v>68</v>
      </c>
      <c r="B302" s="29" t="s">
        <v>30</v>
      </c>
      <c r="C302" s="30" t="s">
        <v>36</v>
      </c>
      <c r="D302" s="29" t="s">
        <v>32</v>
      </c>
      <c r="E302" s="31">
        <v>2E-3</v>
      </c>
      <c r="F302" s="32">
        <f>8/25*1/8</f>
        <v>0.04</v>
      </c>
      <c r="G302" s="36">
        <f>E302*F302</f>
        <v>8.0000000000000007E-5</v>
      </c>
      <c r="H302" s="37">
        <f>G302/$G$741</f>
        <v>1.3220540092114108E-7</v>
      </c>
      <c r="I302" s="29" t="s">
        <v>67</v>
      </c>
      <c r="J302" s="29" t="s">
        <v>19</v>
      </c>
      <c r="K302" s="29" t="s">
        <v>20</v>
      </c>
      <c r="L302" s="37">
        <f>M302+N302</f>
        <v>0</v>
      </c>
      <c r="M302" s="37">
        <v>0</v>
      </c>
      <c r="N302" s="37">
        <v>0</v>
      </c>
      <c r="O302" s="37">
        <v>0</v>
      </c>
      <c r="P302" s="30" t="s">
        <v>37</v>
      </c>
      <c r="Q302" s="30" t="s">
        <v>38</v>
      </c>
      <c r="R302" s="30" t="s">
        <v>39</v>
      </c>
      <c r="S302" s="30">
        <v>22939</v>
      </c>
    </row>
    <row r="303" spans="1:19" ht="31" x14ac:dyDescent="0.35">
      <c r="A303" s="34"/>
      <c r="B303" s="34"/>
      <c r="C303" s="30" t="s">
        <v>488</v>
      </c>
      <c r="D303" s="34"/>
      <c r="E303" s="34"/>
      <c r="F303" s="35"/>
      <c r="G303" s="34"/>
      <c r="H303" s="34"/>
      <c r="I303" s="34"/>
      <c r="J303" s="34"/>
      <c r="K303" s="34"/>
      <c r="L303" s="38"/>
      <c r="M303" s="34"/>
      <c r="N303" s="34"/>
      <c r="O303" s="34"/>
      <c r="P303" s="30" t="s">
        <v>23</v>
      </c>
      <c r="Q303" s="30" t="s">
        <v>24</v>
      </c>
      <c r="R303" s="30" t="s">
        <v>22</v>
      </c>
      <c r="S303" s="30">
        <v>44432</v>
      </c>
    </row>
    <row r="304" spans="1:19" ht="31" x14ac:dyDescent="0.35">
      <c r="A304" s="34"/>
      <c r="B304" s="34"/>
      <c r="C304" s="30" t="s">
        <v>25</v>
      </c>
      <c r="D304" s="34"/>
      <c r="E304" s="34"/>
      <c r="F304" s="35"/>
      <c r="G304" s="34"/>
      <c r="H304" s="34"/>
      <c r="I304" s="34"/>
      <c r="J304" s="34"/>
      <c r="K304" s="34"/>
      <c r="L304" s="38"/>
      <c r="M304" s="34"/>
      <c r="N304" s="34"/>
      <c r="O304" s="34"/>
      <c r="P304" s="30" t="s">
        <v>26</v>
      </c>
      <c r="Q304" s="30" t="s">
        <v>24</v>
      </c>
      <c r="R304" s="30" t="s">
        <v>22</v>
      </c>
      <c r="S304" s="30">
        <v>44432</v>
      </c>
    </row>
    <row r="305" spans="1:19" ht="31" x14ac:dyDescent="0.35">
      <c r="A305" s="34"/>
      <c r="B305" s="34"/>
      <c r="C305" s="30" t="s">
        <v>27</v>
      </c>
      <c r="D305" s="34"/>
      <c r="E305" s="34"/>
      <c r="F305" s="35"/>
      <c r="G305" s="34"/>
      <c r="H305" s="34"/>
      <c r="I305" s="34"/>
      <c r="J305" s="34"/>
      <c r="K305" s="34"/>
      <c r="L305" s="38"/>
      <c r="M305" s="34"/>
      <c r="N305" s="34"/>
      <c r="O305" s="34"/>
      <c r="P305" s="30" t="s">
        <v>28</v>
      </c>
      <c r="Q305" s="30" t="s">
        <v>29</v>
      </c>
      <c r="R305" s="30" t="s">
        <v>22</v>
      </c>
      <c r="S305" s="30">
        <v>44663</v>
      </c>
    </row>
    <row r="306" spans="1:19" x14ac:dyDescent="0.35">
      <c r="A306" s="29" t="s">
        <v>68</v>
      </c>
      <c r="B306" s="29" t="s">
        <v>30</v>
      </c>
      <c r="C306" s="30" t="s">
        <v>40</v>
      </c>
      <c r="D306" s="29" t="s">
        <v>32</v>
      </c>
      <c r="E306" s="31">
        <v>2E-3</v>
      </c>
      <c r="F306" s="32">
        <f>8/25*1/8</f>
        <v>0.04</v>
      </c>
      <c r="G306" s="36">
        <f>E306*F306</f>
        <v>8.0000000000000007E-5</v>
      </c>
      <c r="H306" s="37">
        <f>G306/$G$741</f>
        <v>1.3220540092114108E-7</v>
      </c>
      <c r="I306" s="29" t="s">
        <v>67</v>
      </c>
      <c r="J306" s="29" t="s">
        <v>19</v>
      </c>
      <c r="K306" s="29" t="s">
        <v>20</v>
      </c>
      <c r="L306" s="37">
        <f>M306+N306</f>
        <v>0</v>
      </c>
      <c r="M306" s="37">
        <v>0</v>
      </c>
      <c r="N306" s="37">
        <v>0</v>
      </c>
      <c r="O306" s="37">
        <v>0</v>
      </c>
      <c r="P306" s="30" t="s">
        <v>41</v>
      </c>
      <c r="Q306" s="30" t="s">
        <v>42</v>
      </c>
      <c r="R306" s="30" t="s">
        <v>39</v>
      </c>
      <c r="S306" s="30">
        <v>22841</v>
      </c>
    </row>
    <row r="307" spans="1:19" ht="31" x14ac:dyDescent="0.35">
      <c r="A307" s="34"/>
      <c r="B307" s="34"/>
      <c r="C307" s="30" t="s">
        <v>488</v>
      </c>
      <c r="D307" s="34"/>
      <c r="E307" s="34"/>
      <c r="F307" s="35"/>
      <c r="G307" s="34"/>
      <c r="H307" s="34"/>
      <c r="I307" s="34"/>
      <c r="J307" s="34"/>
      <c r="K307" s="34"/>
      <c r="L307" s="38"/>
      <c r="M307" s="34"/>
      <c r="N307" s="34"/>
      <c r="O307" s="34"/>
      <c r="P307" s="30" t="s">
        <v>23</v>
      </c>
      <c r="Q307" s="30" t="s">
        <v>24</v>
      </c>
      <c r="R307" s="30" t="s">
        <v>22</v>
      </c>
      <c r="S307" s="30">
        <v>44432</v>
      </c>
    </row>
    <row r="308" spans="1:19" ht="31" x14ac:dyDescent="0.35">
      <c r="A308" s="34"/>
      <c r="B308" s="34"/>
      <c r="C308" s="30" t="s">
        <v>25</v>
      </c>
      <c r="D308" s="34"/>
      <c r="E308" s="34"/>
      <c r="F308" s="35"/>
      <c r="G308" s="34"/>
      <c r="H308" s="34"/>
      <c r="I308" s="34"/>
      <c r="J308" s="34"/>
      <c r="K308" s="34"/>
      <c r="L308" s="38"/>
      <c r="M308" s="34"/>
      <c r="N308" s="34"/>
      <c r="O308" s="34"/>
      <c r="P308" s="30" t="s">
        <v>26</v>
      </c>
      <c r="Q308" s="30" t="s">
        <v>24</v>
      </c>
      <c r="R308" s="30" t="s">
        <v>22</v>
      </c>
      <c r="S308" s="30">
        <v>44432</v>
      </c>
    </row>
    <row r="309" spans="1:19" ht="31" x14ac:dyDescent="0.35">
      <c r="A309" s="34"/>
      <c r="B309" s="34"/>
      <c r="C309" s="30" t="s">
        <v>27</v>
      </c>
      <c r="D309" s="34"/>
      <c r="E309" s="34"/>
      <c r="F309" s="35"/>
      <c r="G309" s="34"/>
      <c r="H309" s="34"/>
      <c r="I309" s="34"/>
      <c r="J309" s="34"/>
      <c r="K309" s="34"/>
      <c r="L309" s="38"/>
      <c r="M309" s="34"/>
      <c r="N309" s="34"/>
      <c r="O309" s="34"/>
      <c r="P309" s="30" t="s">
        <v>28</v>
      </c>
      <c r="Q309" s="30" t="s">
        <v>29</v>
      </c>
      <c r="R309" s="30" t="s">
        <v>22</v>
      </c>
      <c r="S309" s="30">
        <v>44663</v>
      </c>
    </row>
    <row r="310" spans="1:19" x14ac:dyDescent="0.35">
      <c r="A310" s="29" t="s">
        <v>68</v>
      </c>
      <c r="B310" s="29" t="s">
        <v>30</v>
      </c>
      <c r="C310" s="30" t="s">
        <v>43</v>
      </c>
      <c r="D310" s="29" t="s">
        <v>32</v>
      </c>
      <c r="E310" s="31">
        <v>2E-3</v>
      </c>
      <c r="F310" s="32">
        <f>8/25*1/8</f>
        <v>0.04</v>
      </c>
      <c r="G310" s="36">
        <f>E310*F310</f>
        <v>8.0000000000000007E-5</v>
      </c>
      <c r="H310" s="37">
        <f>G310/$G$741</f>
        <v>1.3220540092114108E-7</v>
      </c>
      <c r="I310" s="29" t="s">
        <v>67</v>
      </c>
      <c r="J310" s="29" t="s">
        <v>19</v>
      </c>
      <c r="K310" s="29" t="s">
        <v>20</v>
      </c>
      <c r="L310" s="37">
        <f>M310+N310</f>
        <v>0</v>
      </c>
      <c r="M310" s="37">
        <v>0</v>
      </c>
      <c r="N310" s="37">
        <v>0</v>
      </c>
      <c r="O310" s="37">
        <v>0</v>
      </c>
      <c r="P310" s="30" t="s">
        <v>44</v>
      </c>
      <c r="Q310" s="30" t="s">
        <v>45</v>
      </c>
      <c r="R310" s="30" t="s">
        <v>35</v>
      </c>
      <c r="S310" s="30">
        <v>20745</v>
      </c>
    </row>
    <row r="311" spans="1:19" ht="31" x14ac:dyDescent="0.35">
      <c r="A311" s="34"/>
      <c r="B311" s="34"/>
      <c r="C311" s="30" t="s">
        <v>488</v>
      </c>
      <c r="D311" s="34"/>
      <c r="E311" s="34"/>
      <c r="F311" s="35"/>
      <c r="G311" s="34"/>
      <c r="H311" s="34"/>
      <c r="I311" s="34"/>
      <c r="J311" s="34"/>
      <c r="K311" s="34"/>
      <c r="L311" s="38"/>
      <c r="M311" s="34"/>
      <c r="N311" s="34"/>
      <c r="O311" s="34"/>
      <c r="P311" s="30" t="s">
        <v>23</v>
      </c>
      <c r="Q311" s="30" t="s">
        <v>24</v>
      </c>
      <c r="R311" s="30" t="s">
        <v>22</v>
      </c>
      <c r="S311" s="30">
        <v>44432</v>
      </c>
    </row>
    <row r="312" spans="1:19" ht="31" x14ac:dyDescent="0.35">
      <c r="A312" s="34"/>
      <c r="B312" s="34"/>
      <c r="C312" s="30" t="s">
        <v>25</v>
      </c>
      <c r="D312" s="34"/>
      <c r="E312" s="34"/>
      <c r="F312" s="35"/>
      <c r="G312" s="34"/>
      <c r="H312" s="34"/>
      <c r="I312" s="34"/>
      <c r="J312" s="34"/>
      <c r="K312" s="34"/>
      <c r="L312" s="38"/>
      <c r="M312" s="34"/>
      <c r="N312" s="34"/>
      <c r="O312" s="34"/>
      <c r="P312" s="30" t="s">
        <v>26</v>
      </c>
      <c r="Q312" s="30" t="s">
        <v>24</v>
      </c>
      <c r="R312" s="30" t="s">
        <v>22</v>
      </c>
      <c r="S312" s="30">
        <v>44432</v>
      </c>
    </row>
    <row r="313" spans="1:19" ht="31" x14ac:dyDescent="0.35">
      <c r="A313" s="34"/>
      <c r="B313" s="34"/>
      <c r="C313" s="30" t="s">
        <v>27</v>
      </c>
      <c r="D313" s="34"/>
      <c r="E313" s="34"/>
      <c r="F313" s="35"/>
      <c r="G313" s="34"/>
      <c r="H313" s="34"/>
      <c r="I313" s="34"/>
      <c r="J313" s="34"/>
      <c r="K313" s="34"/>
      <c r="L313" s="38"/>
      <c r="M313" s="34"/>
      <c r="N313" s="34"/>
      <c r="O313" s="34"/>
      <c r="P313" s="30" t="s">
        <v>28</v>
      </c>
      <c r="Q313" s="30" t="s">
        <v>29</v>
      </c>
      <c r="R313" s="30" t="s">
        <v>22</v>
      </c>
      <c r="S313" s="30">
        <v>44663</v>
      </c>
    </row>
    <row r="314" spans="1:19" x14ac:dyDescent="0.35">
      <c r="A314" s="29" t="s">
        <v>68</v>
      </c>
      <c r="B314" s="29" t="s">
        <v>30</v>
      </c>
      <c r="C314" s="30" t="s">
        <v>46</v>
      </c>
      <c r="D314" s="29" t="s">
        <v>32</v>
      </c>
      <c r="E314" s="31">
        <v>2E-3</v>
      </c>
      <c r="F314" s="32">
        <f>1/25*1/8</f>
        <v>5.0000000000000001E-3</v>
      </c>
      <c r="G314" s="39">
        <f>E314*F314</f>
        <v>1.0000000000000001E-5</v>
      </c>
      <c r="H314" s="40">
        <f>G314/$G$741</f>
        <v>1.6525675115142636E-8</v>
      </c>
      <c r="I314" s="29" t="s">
        <v>67</v>
      </c>
      <c r="J314" s="29" t="s">
        <v>19</v>
      </c>
      <c r="K314" s="29" t="s">
        <v>20</v>
      </c>
      <c r="L314" s="40">
        <f>M314+N314</f>
        <v>0</v>
      </c>
      <c r="M314" s="40">
        <v>0</v>
      </c>
      <c r="N314" s="40">
        <v>0</v>
      </c>
      <c r="O314" s="40">
        <v>0</v>
      </c>
      <c r="P314" s="30" t="s">
        <v>47</v>
      </c>
      <c r="Q314" s="30" t="s">
        <v>48</v>
      </c>
      <c r="R314" s="30" t="s">
        <v>49</v>
      </c>
      <c r="S314" s="30">
        <v>78254</v>
      </c>
    </row>
    <row r="315" spans="1:19" ht="33.5" customHeight="1" x14ac:dyDescent="0.35">
      <c r="A315" s="34"/>
      <c r="B315" s="34"/>
      <c r="C315" s="30" t="s">
        <v>488</v>
      </c>
      <c r="D315" s="34"/>
      <c r="E315" s="34"/>
      <c r="F315" s="35"/>
      <c r="G315" s="34"/>
      <c r="H315" s="34"/>
      <c r="I315" s="34"/>
      <c r="J315" s="34"/>
      <c r="K315" s="34"/>
      <c r="L315" s="38"/>
      <c r="M315" s="34"/>
      <c r="N315" s="34"/>
      <c r="O315" s="34"/>
      <c r="P315" s="30" t="s">
        <v>23</v>
      </c>
      <c r="Q315" s="30" t="s">
        <v>24</v>
      </c>
      <c r="R315" s="30" t="s">
        <v>22</v>
      </c>
      <c r="S315" s="30">
        <v>44432</v>
      </c>
    </row>
    <row r="316" spans="1:19" ht="33.5" customHeight="1" x14ac:dyDescent="0.35">
      <c r="A316" s="34"/>
      <c r="B316" s="34"/>
      <c r="C316" s="30" t="s">
        <v>25</v>
      </c>
      <c r="D316" s="34"/>
      <c r="E316" s="34"/>
      <c r="F316" s="35"/>
      <c r="G316" s="34"/>
      <c r="H316" s="34"/>
      <c r="I316" s="34"/>
      <c r="J316" s="34"/>
      <c r="K316" s="34"/>
      <c r="L316" s="38"/>
      <c r="M316" s="34"/>
      <c r="N316" s="34"/>
      <c r="O316" s="34"/>
      <c r="P316" s="30" t="s">
        <v>26</v>
      </c>
      <c r="Q316" s="30" t="s">
        <v>24</v>
      </c>
      <c r="R316" s="30" t="s">
        <v>22</v>
      </c>
      <c r="S316" s="30">
        <v>44432</v>
      </c>
    </row>
    <row r="317" spans="1:19" ht="33.5" customHeight="1" x14ac:dyDescent="0.35">
      <c r="A317" s="34"/>
      <c r="B317" s="34"/>
      <c r="C317" s="30" t="s">
        <v>27</v>
      </c>
      <c r="D317" s="34"/>
      <c r="E317" s="34"/>
      <c r="F317" s="35"/>
      <c r="G317" s="34"/>
      <c r="H317" s="34"/>
      <c r="I317" s="34"/>
      <c r="J317" s="34"/>
      <c r="K317" s="34"/>
      <c r="L317" s="38"/>
      <c r="M317" s="34"/>
      <c r="N317" s="34"/>
      <c r="O317" s="34"/>
      <c r="P317" s="30" t="s">
        <v>28</v>
      </c>
      <c r="Q317" s="30" t="s">
        <v>29</v>
      </c>
      <c r="R317" s="30" t="s">
        <v>22</v>
      </c>
      <c r="S317" s="30">
        <v>44663</v>
      </c>
    </row>
    <row r="318" spans="1:19" ht="33.5" customHeight="1" x14ac:dyDescent="0.35">
      <c r="A318" s="29">
        <v>14</v>
      </c>
      <c r="B318" s="29" t="s">
        <v>50</v>
      </c>
      <c r="C318" s="30" t="s">
        <v>16</v>
      </c>
      <c r="D318" s="29" t="s">
        <v>17</v>
      </c>
      <c r="E318" s="31">
        <v>1.4E-2</v>
      </c>
      <c r="F318" s="32">
        <f>3/4</f>
        <v>0.75</v>
      </c>
      <c r="G318" s="32">
        <f>E318*F318</f>
        <v>1.0500000000000001E-2</v>
      </c>
      <c r="H318" s="41">
        <f>G318/$G$741</f>
        <v>1.7351958870899769E-5</v>
      </c>
      <c r="I318" s="29" t="s">
        <v>69</v>
      </c>
      <c r="J318" s="29" t="s">
        <v>19</v>
      </c>
      <c r="K318" s="29" t="s">
        <v>20</v>
      </c>
      <c r="L318" s="41">
        <f>M318+N318</f>
        <v>1.7351958870899769E-5</v>
      </c>
      <c r="M318" s="41">
        <f>H318</f>
        <v>1.7351958870899769E-5</v>
      </c>
      <c r="N318" s="41">
        <v>0</v>
      </c>
      <c r="O318" s="41">
        <v>0</v>
      </c>
      <c r="P318" s="30" t="s">
        <v>136</v>
      </c>
      <c r="Q318" s="30" t="s">
        <v>21</v>
      </c>
      <c r="R318" s="30" t="s">
        <v>22</v>
      </c>
      <c r="S318" s="30">
        <v>44615</v>
      </c>
    </row>
    <row r="319" spans="1:19" ht="33.5" customHeight="1" x14ac:dyDescent="0.35">
      <c r="A319" s="34"/>
      <c r="B319" s="34"/>
      <c r="C319" s="30" t="s">
        <v>488</v>
      </c>
      <c r="D319" s="34"/>
      <c r="E319" s="34"/>
      <c r="F319" s="35"/>
      <c r="G319" s="34"/>
      <c r="H319" s="34"/>
      <c r="I319" s="34"/>
      <c r="J319" s="34"/>
      <c r="K319" s="34"/>
      <c r="L319" s="34"/>
      <c r="M319" s="34"/>
      <c r="N319" s="34"/>
      <c r="O319" s="34"/>
      <c r="P319" s="30" t="s">
        <v>23</v>
      </c>
      <c r="Q319" s="30" t="s">
        <v>24</v>
      </c>
      <c r="R319" s="30" t="s">
        <v>22</v>
      </c>
      <c r="S319" s="30">
        <v>44432</v>
      </c>
    </row>
    <row r="320" spans="1:19" ht="33.5" customHeight="1" x14ac:dyDescent="0.35">
      <c r="A320" s="34"/>
      <c r="B320" s="34"/>
      <c r="C320" s="30" t="s">
        <v>25</v>
      </c>
      <c r="D320" s="34"/>
      <c r="E320" s="34"/>
      <c r="F320" s="35"/>
      <c r="G320" s="34"/>
      <c r="H320" s="34"/>
      <c r="I320" s="34"/>
      <c r="J320" s="34"/>
      <c r="K320" s="34"/>
      <c r="L320" s="34"/>
      <c r="M320" s="34"/>
      <c r="N320" s="34"/>
      <c r="O320" s="34"/>
      <c r="P320" s="30" t="s">
        <v>26</v>
      </c>
      <c r="Q320" s="30" t="s">
        <v>24</v>
      </c>
      <c r="R320" s="30" t="s">
        <v>22</v>
      </c>
      <c r="S320" s="30">
        <v>44432</v>
      </c>
    </row>
    <row r="321" spans="1:19" ht="33.5" customHeight="1" x14ac:dyDescent="0.35">
      <c r="A321" s="34"/>
      <c r="B321" s="34"/>
      <c r="C321" s="30" t="s">
        <v>27</v>
      </c>
      <c r="D321" s="34"/>
      <c r="E321" s="34"/>
      <c r="F321" s="35"/>
      <c r="G321" s="34"/>
      <c r="H321" s="34"/>
      <c r="I321" s="34"/>
      <c r="J321" s="34"/>
      <c r="K321" s="34"/>
      <c r="L321" s="34"/>
      <c r="M321" s="34"/>
      <c r="N321" s="34"/>
      <c r="O321" s="34"/>
      <c r="P321" s="30" t="s">
        <v>28</v>
      </c>
      <c r="Q321" s="30" t="s">
        <v>29</v>
      </c>
      <c r="R321" s="30" t="s">
        <v>22</v>
      </c>
      <c r="S321" s="30">
        <v>44663</v>
      </c>
    </row>
    <row r="322" spans="1:19" x14ac:dyDescent="0.35">
      <c r="A322" s="29">
        <v>14</v>
      </c>
      <c r="B322" s="29" t="s">
        <v>30</v>
      </c>
      <c r="C322" s="30" t="s">
        <v>31</v>
      </c>
      <c r="D322" s="29" t="s">
        <v>32</v>
      </c>
      <c r="E322" s="31">
        <v>1.4E-2</v>
      </c>
      <c r="F322" s="32">
        <f>1/8</f>
        <v>0.125</v>
      </c>
      <c r="G322" s="32">
        <f>E322*F322</f>
        <v>1.75E-3</v>
      </c>
      <c r="H322" s="33">
        <f>G322/$G$741</f>
        <v>2.8919931451499613E-6</v>
      </c>
      <c r="I322" s="29" t="s">
        <v>69</v>
      </c>
      <c r="J322" s="29" t="s">
        <v>19</v>
      </c>
      <c r="K322" s="29" t="s">
        <v>20</v>
      </c>
      <c r="L322" s="33">
        <f>M322+N322</f>
        <v>0</v>
      </c>
      <c r="M322" s="33">
        <v>0</v>
      </c>
      <c r="N322" s="33">
        <v>0</v>
      </c>
      <c r="O322" s="33">
        <v>0</v>
      </c>
      <c r="P322" s="30" t="s">
        <v>33</v>
      </c>
      <c r="Q322" s="30" t="s">
        <v>34</v>
      </c>
      <c r="R322" s="30" t="s">
        <v>35</v>
      </c>
      <c r="S322" s="30">
        <v>20816</v>
      </c>
    </row>
    <row r="323" spans="1:19" ht="33.5" customHeight="1" x14ac:dyDescent="0.35">
      <c r="A323" s="34"/>
      <c r="B323" s="34"/>
      <c r="C323" s="30" t="s">
        <v>488</v>
      </c>
      <c r="D323" s="34"/>
      <c r="E323" s="34"/>
      <c r="F323" s="35"/>
      <c r="G323" s="34"/>
      <c r="H323" s="34"/>
      <c r="I323" s="34"/>
      <c r="J323" s="34"/>
      <c r="K323" s="34"/>
      <c r="L323" s="34"/>
      <c r="M323" s="34"/>
      <c r="N323" s="34"/>
      <c r="O323" s="34"/>
      <c r="P323" s="30" t="s">
        <v>23</v>
      </c>
      <c r="Q323" s="30" t="s">
        <v>24</v>
      </c>
      <c r="R323" s="30" t="s">
        <v>22</v>
      </c>
      <c r="S323" s="30">
        <v>44432</v>
      </c>
    </row>
    <row r="324" spans="1:19" ht="33.5" customHeight="1" x14ac:dyDescent="0.35">
      <c r="A324" s="34"/>
      <c r="B324" s="34"/>
      <c r="C324" s="30" t="s">
        <v>25</v>
      </c>
      <c r="D324" s="34"/>
      <c r="E324" s="34"/>
      <c r="F324" s="35"/>
      <c r="G324" s="34"/>
      <c r="H324" s="34"/>
      <c r="I324" s="34"/>
      <c r="J324" s="34"/>
      <c r="K324" s="34"/>
      <c r="L324" s="34"/>
      <c r="M324" s="34"/>
      <c r="N324" s="34"/>
      <c r="O324" s="34"/>
      <c r="P324" s="30" t="s">
        <v>26</v>
      </c>
      <c r="Q324" s="30" t="s">
        <v>24</v>
      </c>
      <c r="R324" s="30" t="s">
        <v>22</v>
      </c>
      <c r="S324" s="30">
        <v>44432</v>
      </c>
    </row>
    <row r="325" spans="1:19" ht="33.5" customHeight="1" x14ac:dyDescent="0.35">
      <c r="A325" s="34"/>
      <c r="B325" s="34"/>
      <c r="C325" s="30" t="s">
        <v>27</v>
      </c>
      <c r="D325" s="34"/>
      <c r="E325" s="34"/>
      <c r="F325" s="35"/>
      <c r="G325" s="34"/>
      <c r="H325" s="34"/>
      <c r="I325" s="34"/>
      <c r="J325" s="34"/>
      <c r="K325" s="34"/>
      <c r="L325" s="34"/>
      <c r="M325" s="34"/>
      <c r="N325" s="34"/>
      <c r="O325" s="34"/>
      <c r="P325" s="30" t="s">
        <v>28</v>
      </c>
      <c r="Q325" s="30" t="s">
        <v>29</v>
      </c>
      <c r="R325" s="30" t="s">
        <v>22</v>
      </c>
      <c r="S325" s="30">
        <v>44663</v>
      </c>
    </row>
    <row r="326" spans="1:19" x14ac:dyDescent="0.35">
      <c r="A326" s="29">
        <v>14</v>
      </c>
      <c r="B326" s="29" t="s">
        <v>30</v>
      </c>
      <c r="C326" s="30" t="s">
        <v>36</v>
      </c>
      <c r="D326" s="29" t="s">
        <v>32</v>
      </c>
      <c r="E326" s="31">
        <v>1.4E-2</v>
      </c>
      <c r="F326" s="32">
        <f>8/25*1/8</f>
        <v>0.04</v>
      </c>
      <c r="G326" s="32">
        <f>E326*F326</f>
        <v>5.6000000000000006E-4</v>
      </c>
      <c r="H326" s="33">
        <f>G326/$G$741</f>
        <v>9.2543780644798767E-7</v>
      </c>
      <c r="I326" s="29" t="s">
        <v>69</v>
      </c>
      <c r="J326" s="29" t="s">
        <v>19</v>
      </c>
      <c r="K326" s="29" t="s">
        <v>20</v>
      </c>
      <c r="L326" s="33">
        <f>M326+N326</f>
        <v>0</v>
      </c>
      <c r="M326" s="33">
        <v>0</v>
      </c>
      <c r="N326" s="33">
        <v>0</v>
      </c>
      <c r="O326" s="33">
        <v>0</v>
      </c>
      <c r="P326" s="30" t="s">
        <v>37</v>
      </c>
      <c r="Q326" s="30" t="s">
        <v>38</v>
      </c>
      <c r="R326" s="30" t="s">
        <v>39</v>
      </c>
      <c r="S326" s="30">
        <v>22939</v>
      </c>
    </row>
    <row r="327" spans="1:19" ht="31" x14ac:dyDescent="0.35">
      <c r="A327" s="34"/>
      <c r="B327" s="34"/>
      <c r="C327" s="30" t="s">
        <v>488</v>
      </c>
      <c r="D327" s="34"/>
      <c r="E327" s="34"/>
      <c r="F327" s="35"/>
      <c r="G327" s="34"/>
      <c r="H327" s="34"/>
      <c r="I327" s="34"/>
      <c r="J327" s="34"/>
      <c r="K327" s="34"/>
      <c r="L327" s="34"/>
      <c r="M327" s="34"/>
      <c r="N327" s="34"/>
      <c r="O327" s="34"/>
      <c r="P327" s="30" t="s">
        <v>23</v>
      </c>
      <c r="Q327" s="30" t="s">
        <v>24</v>
      </c>
      <c r="R327" s="30" t="s">
        <v>22</v>
      </c>
      <c r="S327" s="30">
        <v>44432</v>
      </c>
    </row>
    <row r="328" spans="1:19" ht="31" x14ac:dyDescent="0.35">
      <c r="A328" s="34"/>
      <c r="B328" s="34"/>
      <c r="C328" s="30" t="s">
        <v>25</v>
      </c>
      <c r="D328" s="34"/>
      <c r="E328" s="34"/>
      <c r="F328" s="35"/>
      <c r="G328" s="34"/>
      <c r="H328" s="34"/>
      <c r="I328" s="34"/>
      <c r="J328" s="34"/>
      <c r="K328" s="34"/>
      <c r="L328" s="34"/>
      <c r="M328" s="34"/>
      <c r="N328" s="34"/>
      <c r="O328" s="34"/>
      <c r="P328" s="30" t="s">
        <v>26</v>
      </c>
      <c r="Q328" s="30" t="s">
        <v>24</v>
      </c>
      <c r="R328" s="30" t="s">
        <v>22</v>
      </c>
      <c r="S328" s="30">
        <v>44432</v>
      </c>
    </row>
    <row r="329" spans="1:19" ht="31" x14ac:dyDescent="0.35">
      <c r="A329" s="34"/>
      <c r="B329" s="34"/>
      <c r="C329" s="30" t="s">
        <v>27</v>
      </c>
      <c r="D329" s="34"/>
      <c r="E329" s="34"/>
      <c r="F329" s="35"/>
      <c r="G329" s="34"/>
      <c r="H329" s="34"/>
      <c r="I329" s="34"/>
      <c r="J329" s="34"/>
      <c r="K329" s="34"/>
      <c r="L329" s="34"/>
      <c r="M329" s="34"/>
      <c r="N329" s="34"/>
      <c r="O329" s="34"/>
      <c r="P329" s="30" t="s">
        <v>28</v>
      </c>
      <c r="Q329" s="30" t="s">
        <v>29</v>
      </c>
      <c r="R329" s="30" t="s">
        <v>22</v>
      </c>
      <c r="S329" s="30">
        <v>44663</v>
      </c>
    </row>
    <row r="330" spans="1:19" x14ac:dyDescent="0.35">
      <c r="A330" s="29">
        <v>14</v>
      </c>
      <c r="B330" s="29" t="s">
        <v>30</v>
      </c>
      <c r="C330" s="30" t="s">
        <v>40</v>
      </c>
      <c r="D330" s="29" t="s">
        <v>32</v>
      </c>
      <c r="E330" s="31">
        <v>1.4E-2</v>
      </c>
      <c r="F330" s="32">
        <f>8/25*1/8</f>
        <v>0.04</v>
      </c>
      <c r="G330" s="32">
        <f>E330*F330</f>
        <v>5.6000000000000006E-4</v>
      </c>
      <c r="H330" s="33">
        <f>G330/$G$741</f>
        <v>9.2543780644798767E-7</v>
      </c>
      <c r="I330" s="29" t="s">
        <v>69</v>
      </c>
      <c r="J330" s="29" t="s">
        <v>19</v>
      </c>
      <c r="K330" s="29" t="s">
        <v>20</v>
      </c>
      <c r="L330" s="33">
        <f>M330+N330</f>
        <v>0</v>
      </c>
      <c r="M330" s="33">
        <v>0</v>
      </c>
      <c r="N330" s="33">
        <v>0</v>
      </c>
      <c r="O330" s="33">
        <v>0</v>
      </c>
      <c r="P330" s="30" t="s">
        <v>41</v>
      </c>
      <c r="Q330" s="30" t="s">
        <v>42</v>
      </c>
      <c r="R330" s="30" t="s">
        <v>39</v>
      </c>
      <c r="S330" s="30">
        <v>22841</v>
      </c>
    </row>
    <row r="331" spans="1:19" ht="31" x14ac:dyDescent="0.35">
      <c r="A331" s="34"/>
      <c r="B331" s="34"/>
      <c r="C331" s="30" t="s">
        <v>488</v>
      </c>
      <c r="D331" s="34"/>
      <c r="E331" s="34"/>
      <c r="F331" s="35"/>
      <c r="G331" s="34"/>
      <c r="H331" s="34"/>
      <c r="I331" s="34"/>
      <c r="J331" s="34"/>
      <c r="K331" s="34"/>
      <c r="L331" s="34"/>
      <c r="M331" s="34"/>
      <c r="N331" s="34"/>
      <c r="O331" s="34"/>
      <c r="P331" s="30" t="s">
        <v>23</v>
      </c>
      <c r="Q331" s="30" t="s">
        <v>24</v>
      </c>
      <c r="R331" s="30" t="s">
        <v>22</v>
      </c>
      <c r="S331" s="30">
        <v>44432</v>
      </c>
    </row>
    <row r="332" spans="1:19" ht="31" x14ac:dyDescent="0.35">
      <c r="A332" s="34"/>
      <c r="B332" s="34"/>
      <c r="C332" s="30" t="s">
        <v>25</v>
      </c>
      <c r="D332" s="34"/>
      <c r="E332" s="34"/>
      <c r="F332" s="35"/>
      <c r="G332" s="34"/>
      <c r="H332" s="34"/>
      <c r="I332" s="34"/>
      <c r="J332" s="34"/>
      <c r="K332" s="34"/>
      <c r="L332" s="34"/>
      <c r="M332" s="34"/>
      <c r="N332" s="34"/>
      <c r="O332" s="34"/>
      <c r="P332" s="30" t="s">
        <v>26</v>
      </c>
      <c r="Q332" s="30" t="s">
        <v>24</v>
      </c>
      <c r="R332" s="30" t="s">
        <v>22</v>
      </c>
      <c r="S332" s="30">
        <v>44432</v>
      </c>
    </row>
    <row r="333" spans="1:19" ht="31" x14ac:dyDescent="0.35">
      <c r="A333" s="34"/>
      <c r="B333" s="34"/>
      <c r="C333" s="30" t="s">
        <v>27</v>
      </c>
      <c r="D333" s="34"/>
      <c r="E333" s="34"/>
      <c r="F333" s="35"/>
      <c r="G333" s="34"/>
      <c r="H333" s="34"/>
      <c r="I333" s="34"/>
      <c r="J333" s="34"/>
      <c r="K333" s="34"/>
      <c r="L333" s="34"/>
      <c r="M333" s="34"/>
      <c r="N333" s="34"/>
      <c r="O333" s="34"/>
      <c r="P333" s="30" t="s">
        <v>28</v>
      </c>
      <c r="Q333" s="30" t="s">
        <v>29</v>
      </c>
      <c r="R333" s="30" t="s">
        <v>22</v>
      </c>
      <c r="S333" s="30">
        <v>44663</v>
      </c>
    </row>
    <row r="334" spans="1:19" x14ac:dyDescent="0.35">
      <c r="A334" s="29">
        <v>14</v>
      </c>
      <c r="B334" s="29" t="s">
        <v>30</v>
      </c>
      <c r="C334" s="30" t="s">
        <v>43</v>
      </c>
      <c r="D334" s="29" t="s">
        <v>32</v>
      </c>
      <c r="E334" s="31">
        <v>1.4E-2</v>
      </c>
      <c r="F334" s="32">
        <f>8/25*1/8</f>
        <v>0.04</v>
      </c>
      <c r="G334" s="32">
        <f>E334*F334</f>
        <v>5.6000000000000006E-4</v>
      </c>
      <c r="H334" s="33">
        <f>G334/$G$741</f>
        <v>9.2543780644798767E-7</v>
      </c>
      <c r="I334" s="29" t="s">
        <v>69</v>
      </c>
      <c r="J334" s="29" t="s">
        <v>19</v>
      </c>
      <c r="K334" s="29" t="s">
        <v>20</v>
      </c>
      <c r="L334" s="33">
        <f>M334+N334</f>
        <v>0</v>
      </c>
      <c r="M334" s="33">
        <v>0</v>
      </c>
      <c r="N334" s="33">
        <v>0</v>
      </c>
      <c r="O334" s="33">
        <v>0</v>
      </c>
      <c r="P334" s="30" t="s">
        <v>44</v>
      </c>
      <c r="Q334" s="30" t="s">
        <v>45</v>
      </c>
      <c r="R334" s="30" t="s">
        <v>35</v>
      </c>
      <c r="S334" s="30">
        <v>20745</v>
      </c>
    </row>
    <row r="335" spans="1:19" ht="31" x14ac:dyDescent="0.35">
      <c r="A335" s="34"/>
      <c r="B335" s="34"/>
      <c r="C335" s="30" t="s">
        <v>488</v>
      </c>
      <c r="D335" s="34"/>
      <c r="E335" s="34"/>
      <c r="F335" s="35"/>
      <c r="G335" s="34"/>
      <c r="H335" s="34"/>
      <c r="I335" s="34"/>
      <c r="J335" s="34"/>
      <c r="K335" s="34"/>
      <c r="L335" s="34"/>
      <c r="M335" s="34"/>
      <c r="N335" s="34"/>
      <c r="O335" s="34"/>
      <c r="P335" s="30" t="s">
        <v>23</v>
      </c>
      <c r="Q335" s="30" t="s">
        <v>24</v>
      </c>
      <c r="R335" s="30" t="s">
        <v>22</v>
      </c>
      <c r="S335" s="30">
        <v>44432</v>
      </c>
    </row>
    <row r="336" spans="1:19" ht="31" x14ac:dyDescent="0.35">
      <c r="A336" s="34"/>
      <c r="B336" s="34"/>
      <c r="C336" s="30" t="s">
        <v>25</v>
      </c>
      <c r="D336" s="34"/>
      <c r="E336" s="34"/>
      <c r="F336" s="35"/>
      <c r="G336" s="34"/>
      <c r="H336" s="34"/>
      <c r="I336" s="34"/>
      <c r="J336" s="34"/>
      <c r="K336" s="34"/>
      <c r="L336" s="34"/>
      <c r="M336" s="34"/>
      <c r="N336" s="34"/>
      <c r="O336" s="34"/>
      <c r="P336" s="30" t="s">
        <v>26</v>
      </c>
      <c r="Q336" s="30" t="s">
        <v>24</v>
      </c>
      <c r="R336" s="30" t="s">
        <v>22</v>
      </c>
      <c r="S336" s="30">
        <v>44432</v>
      </c>
    </row>
    <row r="337" spans="1:19" ht="31" x14ac:dyDescent="0.35">
      <c r="A337" s="34"/>
      <c r="B337" s="34"/>
      <c r="C337" s="30" t="s">
        <v>27</v>
      </c>
      <c r="D337" s="34"/>
      <c r="E337" s="34"/>
      <c r="F337" s="35"/>
      <c r="G337" s="34"/>
      <c r="H337" s="34"/>
      <c r="I337" s="34"/>
      <c r="J337" s="34"/>
      <c r="K337" s="34"/>
      <c r="L337" s="34"/>
      <c r="M337" s="34"/>
      <c r="N337" s="34"/>
      <c r="O337" s="34"/>
      <c r="P337" s="30" t="s">
        <v>28</v>
      </c>
      <c r="Q337" s="30" t="s">
        <v>29</v>
      </c>
      <c r="R337" s="30" t="s">
        <v>22</v>
      </c>
      <c r="S337" s="30">
        <v>44663</v>
      </c>
    </row>
    <row r="338" spans="1:19" x14ac:dyDescent="0.35">
      <c r="A338" s="29">
        <v>14</v>
      </c>
      <c r="B338" s="29" t="s">
        <v>30</v>
      </c>
      <c r="C338" s="30" t="s">
        <v>46</v>
      </c>
      <c r="D338" s="29" t="s">
        <v>32</v>
      </c>
      <c r="E338" s="31">
        <v>1.4E-2</v>
      </c>
      <c r="F338" s="32">
        <f>1/25*1/8</f>
        <v>5.0000000000000001E-3</v>
      </c>
      <c r="G338" s="32">
        <f>E338*F338</f>
        <v>7.0000000000000007E-5</v>
      </c>
      <c r="H338" s="37">
        <f>G338/$G$741</f>
        <v>1.1567972580599846E-7</v>
      </c>
      <c r="I338" s="29" t="s">
        <v>69</v>
      </c>
      <c r="J338" s="29" t="s">
        <v>19</v>
      </c>
      <c r="K338" s="29" t="s">
        <v>20</v>
      </c>
      <c r="L338" s="37">
        <f>M338+N338</f>
        <v>0</v>
      </c>
      <c r="M338" s="37">
        <v>0</v>
      </c>
      <c r="N338" s="37">
        <v>0</v>
      </c>
      <c r="O338" s="37">
        <v>0</v>
      </c>
      <c r="P338" s="30" t="s">
        <v>47</v>
      </c>
      <c r="Q338" s="30" t="s">
        <v>48</v>
      </c>
      <c r="R338" s="30" t="s">
        <v>49</v>
      </c>
      <c r="S338" s="30">
        <v>78254</v>
      </c>
    </row>
    <row r="339" spans="1:19" ht="31" x14ac:dyDescent="0.35">
      <c r="A339" s="34"/>
      <c r="B339" s="34"/>
      <c r="C339" s="30" t="s">
        <v>488</v>
      </c>
      <c r="D339" s="34"/>
      <c r="E339" s="34"/>
      <c r="F339" s="35"/>
      <c r="G339" s="34"/>
      <c r="H339" s="34"/>
      <c r="I339" s="34"/>
      <c r="J339" s="34"/>
      <c r="K339" s="34"/>
      <c r="L339" s="34"/>
      <c r="M339" s="34"/>
      <c r="N339" s="34"/>
      <c r="O339" s="34"/>
      <c r="P339" s="30" t="s">
        <v>23</v>
      </c>
      <c r="Q339" s="30" t="s">
        <v>24</v>
      </c>
      <c r="R339" s="30" t="s">
        <v>22</v>
      </c>
      <c r="S339" s="30">
        <v>44432</v>
      </c>
    </row>
    <row r="340" spans="1:19" ht="31" x14ac:dyDescent="0.35">
      <c r="A340" s="34"/>
      <c r="B340" s="34"/>
      <c r="C340" s="30" t="s">
        <v>25</v>
      </c>
      <c r="D340" s="34"/>
      <c r="E340" s="34"/>
      <c r="F340" s="35"/>
      <c r="G340" s="34"/>
      <c r="H340" s="34"/>
      <c r="I340" s="34"/>
      <c r="J340" s="34"/>
      <c r="K340" s="34"/>
      <c r="L340" s="34"/>
      <c r="M340" s="34"/>
      <c r="N340" s="34"/>
      <c r="O340" s="34"/>
      <c r="P340" s="30" t="s">
        <v>26</v>
      </c>
      <c r="Q340" s="30" t="s">
        <v>24</v>
      </c>
      <c r="R340" s="30" t="s">
        <v>22</v>
      </c>
      <c r="S340" s="30">
        <v>44432</v>
      </c>
    </row>
    <row r="341" spans="1:19" ht="31" x14ac:dyDescent="0.35">
      <c r="A341" s="34"/>
      <c r="B341" s="34"/>
      <c r="C341" s="30" t="s">
        <v>27</v>
      </c>
      <c r="D341" s="34"/>
      <c r="E341" s="34"/>
      <c r="F341" s="35"/>
      <c r="G341" s="34"/>
      <c r="H341" s="34"/>
      <c r="I341" s="34"/>
      <c r="J341" s="34"/>
      <c r="K341" s="34"/>
      <c r="L341" s="34"/>
      <c r="M341" s="34"/>
      <c r="N341" s="34"/>
      <c r="O341" s="34"/>
      <c r="P341" s="30" t="s">
        <v>28</v>
      </c>
      <c r="Q341" s="30" t="s">
        <v>29</v>
      </c>
      <c r="R341" s="30" t="s">
        <v>22</v>
      </c>
      <c r="S341" s="30">
        <v>44663</v>
      </c>
    </row>
    <row r="342" spans="1:19" ht="31" x14ac:dyDescent="0.35">
      <c r="A342" s="29" t="s">
        <v>70</v>
      </c>
      <c r="B342" s="29" t="s">
        <v>50</v>
      </c>
      <c r="C342" s="45" t="s">
        <v>459</v>
      </c>
      <c r="D342" s="29" t="s">
        <v>17</v>
      </c>
      <c r="E342" s="31">
        <v>0.439</v>
      </c>
      <c r="F342" s="32">
        <f>1</f>
        <v>1</v>
      </c>
      <c r="G342" s="32">
        <f>E342*F342</f>
        <v>0.439</v>
      </c>
      <c r="H342" s="41">
        <f>G342/$G$741</f>
        <v>7.2547713755476161E-4</v>
      </c>
      <c r="I342" s="29" t="s">
        <v>71</v>
      </c>
      <c r="J342" s="29" t="s">
        <v>19</v>
      </c>
      <c r="K342" s="29" t="s">
        <v>20</v>
      </c>
      <c r="L342" s="41">
        <f>M342+N342</f>
        <v>7.2547713755476161E-4</v>
      </c>
      <c r="M342" s="41">
        <f>H342</f>
        <v>7.2547713755476161E-4</v>
      </c>
      <c r="N342" s="41">
        <v>0</v>
      </c>
      <c r="O342" s="41">
        <v>0</v>
      </c>
      <c r="P342" s="30" t="s">
        <v>460</v>
      </c>
      <c r="Q342" s="30" t="s">
        <v>72</v>
      </c>
      <c r="R342" s="30" t="s">
        <v>22</v>
      </c>
      <c r="S342" s="30">
        <v>43950</v>
      </c>
    </row>
    <row r="343" spans="1:19" ht="31" x14ac:dyDescent="0.35">
      <c r="A343" s="34"/>
      <c r="B343" s="34"/>
      <c r="C343" s="46"/>
      <c r="D343" s="34"/>
      <c r="E343" s="34"/>
      <c r="F343" s="35"/>
      <c r="G343" s="34"/>
      <c r="H343" s="34"/>
      <c r="I343" s="34"/>
      <c r="J343" s="34"/>
      <c r="K343" s="34"/>
      <c r="L343" s="34"/>
      <c r="M343" s="34"/>
      <c r="N343" s="34"/>
      <c r="O343" s="34"/>
      <c r="P343" s="30" t="s">
        <v>461</v>
      </c>
      <c r="Q343" s="30" t="s">
        <v>72</v>
      </c>
      <c r="R343" s="30" t="s">
        <v>22</v>
      </c>
      <c r="S343" s="30">
        <v>43950</v>
      </c>
    </row>
    <row r="344" spans="1:19" ht="31" x14ac:dyDescent="0.35">
      <c r="A344" s="29" t="s">
        <v>73</v>
      </c>
      <c r="B344" s="29" t="s">
        <v>50</v>
      </c>
      <c r="C344" s="30" t="s">
        <v>16</v>
      </c>
      <c r="D344" s="29" t="s">
        <v>17</v>
      </c>
      <c r="E344" s="31">
        <v>2.1999999999999999E-2</v>
      </c>
      <c r="F344" s="32">
        <f>3/4</f>
        <v>0.75</v>
      </c>
      <c r="G344" s="32">
        <f>E344*F344</f>
        <v>1.6500000000000001E-2</v>
      </c>
      <c r="H344" s="41">
        <f>G344/$G$741</f>
        <v>2.7267363939985348E-5</v>
      </c>
      <c r="I344" s="29" t="s">
        <v>71</v>
      </c>
      <c r="J344" s="29" t="s">
        <v>19</v>
      </c>
      <c r="K344" s="29" t="s">
        <v>20</v>
      </c>
      <c r="L344" s="41">
        <f>M344+N344</f>
        <v>2.7267363939985348E-5</v>
      </c>
      <c r="M344" s="41">
        <f>H344</f>
        <v>2.7267363939985348E-5</v>
      </c>
      <c r="N344" s="41">
        <v>0</v>
      </c>
      <c r="O344" s="41">
        <v>0</v>
      </c>
      <c r="P344" s="30" t="s">
        <v>136</v>
      </c>
      <c r="Q344" s="30" t="s">
        <v>21</v>
      </c>
      <c r="R344" s="30" t="s">
        <v>22</v>
      </c>
      <c r="S344" s="30">
        <v>44615</v>
      </c>
    </row>
    <row r="345" spans="1:19" ht="31" x14ac:dyDescent="0.35">
      <c r="A345" s="34"/>
      <c r="B345" s="34"/>
      <c r="C345" s="30" t="s">
        <v>488</v>
      </c>
      <c r="D345" s="34"/>
      <c r="E345" s="34"/>
      <c r="F345" s="35"/>
      <c r="G345" s="34"/>
      <c r="H345" s="34"/>
      <c r="I345" s="34"/>
      <c r="J345" s="34"/>
      <c r="K345" s="34"/>
      <c r="L345" s="34"/>
      <c r="M345" s="34"/>
      <c r="N345" s="34"/>
      <c r="O345" s="34"/>
      <c r="P345" s="30" t="s">
        <v>23</v>
      </c>
      <c r="Q345" s="30" t="s">
        <v>24</v>
      </c>
      <c r="R345" s="30" t="s">
        <v>22</v>
      </c>
      <c r="S345" s="30">
        <v>44432</v>
      </c>
    </row>
    <row r="346" spans="1:19" ht="31" x14ac:dyDescent="0.35">
      <c r="A346" s="34"/>
      <c r="B346" s="34"/>
      <c r="C346" s="30" t="s">
        <v>25</v>
      </c>
      <c r="D346" s="34"/>
      <c r="E346" s="34"/>
      <c r="F346" s="35"/>
      <c r="G346" s="34"/>
      <c r="H346" s="34"/>
      <c r="I346" s="34"/>
      <c r="J346" s="34"/>
      <c r="K346" s="34"/>
      <c r="L346" s="34"/>
      <c r="M346" s="34"/>
      <c r="N346" s="34"/>
      <c r="O346" s="34"/>
      <c r="P346" s="30" t="s">
        <v>26</v>
      </c>
      <c r="Q346" s="30" t="s">
        <v>24</v>
      </c>
      <c r="R346" s="30" t="s">
        <v>22</v>
      </c>
      <c r="S346" s="30">
        <v>44432</v>
      </c>
    </row>
    <row r="347" spans="1:19" ht="31" x14ac:dyDescent="0.35">
      <c r="A347" s="34"/>
      <c r="B347" s="34"/>
      <c r="C347" s="30" t="s">
        <v>27</v>
      </c>
      <c r="D347" s="34"/>
      <c r="E347" s="34"/>
      <c r="F347" s="35"/>
      <c r="G347" s="34"/>
      <c r="H347" s="34"/>
      <c r="I347" s="34"/>
      <c r="J347" s="34"/>
      <c r="K347" s="34"/>
      <c r="L347" s="34"/>
      <c r="M347" s="34"/>
      <c r="N347" s="34"/>
      <c r="O347" s="34"/>
      <c r="P347" s="30" t="s">
        <v>28</v>
      </c>
      <c r="Q347" s="30" t="s">
        <v>29</v>
      </c>
      <c r="R347" s="30" t="s">
        <v>22</v>
      </c>
      <c r="S347" s="30">
        <v>44663</v>
      </c>
    </row>
    <row r="348" spans="1:19" x14ac:dyDescent="0.35">
      <c r="A348" s="29" t="s">
        <v>73</v>
      </c>
      <c r="B348" s="29" t="s">
        <v>30</v>
      </c>
      <c r="C348" s="30" t="s">
        <v>31</v>
      </c>
      <c r="D348" s="29" t="s">
        <v>32</v>
      </c>
      <c r="E348" s="31">
        <v>2.1999999999999999E-2</v>
      </c>
      <c r="F348" s="32">
        <f>1/8</f>
        <v>0.125</v>
      </c>
      <c r="G348" s="32">
        <f>E348*F348</f>
        <v>2.7499999999999998E-3</v>
      </c>
      <c r="H348" s="33">
        <f>G348/$G$741</f>
        <v>4.5445606566642238E-6</v>
      </c>
      <c r="I348" s="29" t="s">
        <v>71</v>
      </c>
      <c r="J348" s="29" t="s">
        <v>19</v>
      </c>
      <c r="K348" s="29" t="s">
        <v>20</v>
      </c>
      <c r="L348" s="33">
        <f>M348+N348</f>
        <v>0</v>
      </c>
      <c r="M348" s="33">
        <v>0</v>
      </c>
      <c r="N348" s="33">
        <v>0</v>
      </c>
      <c r="O348" s="33">
        <v>0</v>
      </c>
      <c r="P348" s="30" t="s">
        <v>33</v>
      </c>
      <c r="Q348" s="30" t="s">
        <v>34</v>
      </c>
      <c r="R348" s="30" t="s">
        <v>35</v>
      </c>
      <c r="S348" s="30">
        <v>20816</v>
      </c>
    </row>
    <row r="349" spans="1:19" ht="31" x14ac:dyDescent="0.35">
      <c r="A349" s="34"/>
      <c r="B349" s="34"/>
      <c r="C349" s="30" t="s">
        <v>488</v>
      </c>
      <c r="D349" s="34"/>
      <c r="E349" s="34"/>
      <c r="F349" s="35"/>
      <c r="G349" s="34"/>
      <c r="H349" s="34"/>
      <c r="I349" s="34"/>
      <c r="J349" s="34"/>
      <c r="K349" s="34"/>
      <c r="L349" s="34"/>
      <c r="M349" s="34"/>
      <c r="N349" s="34"/>
      <c r="O349" s="34"/>
      <c r="P349" s="30" t="s">
        <v>23</v>
      </c>
      <c r="Q349" s="30" t="s">
        <v>24</v>
      </c>
      <c r="R349" s="30" t="s">
        <v>22</v>
      </c>
      <c r="S349" s="30">
        <v>44432</v>
      </c>
    </row>
    <row r="350" spans="1:19" ht="31" x14ac:dyDescent="0.35">
      <c r="A350" s="34"/>
      <c r="B350" s="34"/>
      <c r="C350" s="30" t="s">
        <v>25</v>
      </c>
      <c r="D350" s="34"/>
      <c r="E350" s="34"/>
      <c r="F350" s="35"/>
      <c r="G350" s="34"/>
      <c r="H350" s="34"/>
      <c r="I350" s="34"/>
      <c r="J350" s="34"/>
      <c r="K350" s="34"/>
      <c r="L350" s="34"/>
      <c r="M350" s="34"/>
      <c r="N350" s="34"/>
      <c r="O350" s="34"/>
      <c r="P350" s="30" t="s">
        <v>26</v>
      </c>
      <c r="Q350" s="30" t="s">
        <v>24</v>
      </c>
      <c r="R350" s="30" t="s">
        <v>22</v>
      </c>
      <c r="S350" s="30">
        <v>44432</v>
      </c>
    </row>
    <row r="351" spans="1:19" ht="31" x14ac:dyDescent="0.35">
      <c r="A351" s="34"/>
      <c r="B351" s="34"/>
      <c r="C351" s="30" t="s">
        <v>27</v>
      </c>
      <c r="D351" s="34"/>
      <c r="E351" s="34"/>
      <c r="F351" s="35"/>
      <c r="G351" s="34"/>
      <c r="H351" s="34"/>
      <c r="I351" s="34"/>
      <c r="J351" s="34"/>
      <c r="K351" s="34"/>
      <c r="L351" s="34"/>
      <c r="M351" s="34"/>
      <c r="N351" s="34"/>
      <c r="O351" s="34"/>
      <c r="P351" s="30" t="s">
        <v>28</v>
      </c>
      <c r="Q351" s="30" t="s">
        <v>29</v>
      </c>
      <c r="R351" s="30" t="s">
        <v>22</v>
      </c>
      <c r="S351" s="30">
        <v>44663</v>
      </c>
    </row>
    <row r="352" spans="1:19" x14ac:dyDescent="0.35">
      <c r="A352" s="29" t="s">
        <v>73</v>
      </c>
      <c r="B352" s="29" t="s">
        <v>30</v>
      </c>
      <c r="C352" s="30" t="s">
        <v>36</v>
      </c>
      <c r="D352" s="29" t="s">
        <v>32</v>
      </c>
      <c r="E352" s="31">
        <v>2.1999999999999999E-2</v>
      </c>
      <c r="F352" s="32">
        <f>8/25*1/8</f>
        <v>0.04</v>
      </c>
      <c r="G352" s="32">
        <f>E352*F352</f>
        <v>8.7999999999999992E-4</v>
      </c>
      <c r="H352" s="33">
        <f>G352/$G$741</f>
        <v>1.4542594101325517E-6</v>
      </c>
      <c r="I352" s="29" t="s">
        <v>71</v>
      </c>
      <c r="J352" s="29" t="s">
        <v>19</v>
      </c>
      <c r="K352" s="29" t="s">
        <v>20</v>
      </c>
      <c r="L352" s="33">
        <f>M352+N352</f>
        <v>0</v>
      </c>
      <c r="M352" s="33">
        <v>0</v>
      </c>
      <c r="N352" s="33">
        <v>0</v>
      </c>
      <c r="O352" s="33">
        <v>0</v>
      </c>
      <c r="P352" s="30" t="s">
        <v>37</v>
      </c>
      <c r="Q352" s="30" t="s">
        <v>38</v>
      </c>
      <c r="R352" s="30" t="s">
        <v>39</v>
      </c>
      <c r="S352" s="30">
        <v>22939</v>
      </c>
    </row>
    <row r="353" spans="1:19" ht="31" x14ac:dyDescent="0.35">
      <c r="A353" s="34"/>
      <c r="B353" s="34"/>
      <c r="C353" s="30" t="s">
        <v>488</v>
      </c>
      <c r="D353" s="34"/>
      <c r="E353" s="34"/>
      <c r="F353" s="35"/>
      <c r="G353" s="34"/>
      <c r="H353" s="34"/>
      <c r="I353" s="34"/>
      <c r="J353" s="34"/>
      <c r="K353" s="34"/>
      <c r="L353" s="34"/>
      <c r="M353" s="34"/>
      <c r="N353" s="34"/>
      <c r="O353" s="34"/>
      <c r="P353" s="30" t="s">
        <v>23</v>
      </c>
      <c r="Q353" s="30" t="s">
        <v>24</v>
      </c>
      <c r="R353" s="30" t="s">
        <v>22</v>
      </c>
      <c r="S353" s="30">
        <v>44432</v>
      </c>
    </row>
    <row r="354" spans="1:19" ht="31" x14ac:dyDescent="0.35">
      <c r="A354" s="34"/>
      <c r="B354" s="34"/>
      <c r="C354" s="30" t="s">
        <v>25</v>
      </c>
      <c r="D354" s="34"/>
      <c r="E354" s="34"/>
      <c r="F354" s="35"/>
      <c r="G354" s="34"/>
      <c r="H354" s="34"/>
      <c r="I354" s="34"/>
      <c r="J354" s="34"/>
      <c r="K354" s="34"/>
      <c r="L354" s="34"/>
      <c r="M354" s="34"/>
      <c r="N354" s="34"/>
      <c r="O354" s="34"/>
      <c r="P354" s="30" t="s">
        <v>26</v>
      </c>
      <c r="Q354" s="30" t="s">
        <v>24</v>
      </c>
      <c r="R354" s="30" t="s">
        <v>22</v>
      </c>
      <c r="S354" s="30">
        <v>44432</v>
      </c>
    </row>
    <row r="355" spans="1:19" ht="31" x14ac:dyDescent="0.35">
      <c r="A355" s="34"/>
      <c r="B355" s="34"/>
      <c r="C355" s="30" t="s">
        <v>27</v>
      </c>
      <c r="D355" s="34"/>
      <c r="E355" s="34"/>
      <c r="F355" s="35"/>
      <c r="G355" s="34"/>
      <c r="H355" s="34"/>
      <c r="I355" s="34"/>
      <c r="J355" s="34"/>
      <c r="K355" s="34"/>
      <c r="L355" s="34"/>
      <c r="M355" s="34"/>
      <c r="N355" s="34"/>
      <c r="O355" s="34"/>
      <c r="P355" s="30" t="s">
        <v>28</v>
      </c>
      <c r="Q355" s="30" t="s">
        <v>29</v>
      </c>
      <c r="R355" s="30" t="s">
        <v>22</v>
      </c>
      <c r="S355" s="30">
        <v>44663</v>
      </c>
    </row>
    <row r="356" spans="1:19" x14ac:dyDescent="0.35">
      <c r="A356" s="29" t="s">
        <v>73</v>
      </c>
      <c r="B356" s="29" t="s">
        <v>30</v>
      </c>
      <c r="C356" s="30" t="s">
        <v>40</v>
      </c>
      <c r="D356" s="29" t="s">
        <v>32</v>
      </c>
      <c r="E356" s="31">
        <v>2.1999999999999999E-2</v>
      </c>
      <c r="F356" s="32">
        <f>8/25*1/8</f>
        <v>0.04</v>
      </c>
      <c r="G356" s="32">
        <f>E356*F356</f>
        <v>8.7999999999999992E-4</v>
      </c>
      <c r="H356" s="33">
        <f>G356/$G$741</f>
        <v>1.4542594101325517E-6</v>
      </c>
      <c r="I356" s="29" t="s">
        <v>71</v>
      </c>
      <c r="J356" s="29" t="s">
        <v>19</v>
      </c>
      <c r="K356" s="29" t="s">
        <v>20</v>
      </c>
      <c r="L356" s="33">
        <f>M356+N356</f>
        <v>0</v>
      </c>
      <c r="M356" s="33">
        <v>0</v>
      </c>
      <c r="N356" s="33">
        <v>0</v>
      </c>
      <c r="O356" s="33">
        <v>0</v>
      </c>
      <c r="P356" s="30" t="s">
        <v>41</v>
      </c>
      <c r="Q356" s="30" t="s">
        <v>42</v>
      </c>
      <c r="R356" s="30" t="s">
        <v>39</v>
      </c>
      <c r="S356" s="30">
        <v>22841</v>
      </c>
    </row>
    <row r="357" spans="1:19" ht="31" x14ac:dyDescent="0.35">
      <c r="A357" s="34"/>
      <c r="B357" s="34"/>
      <c r="C357" s="30" t="s">
        <v>488</v>
      </c>
      <c r="D357" s="34"/>
      <c r="E357" s="34"/>
      <c r="F357" s="35"/>
      <c r="G357" s="34"/>
      <c r="H357" s="34"/>
      <c r="I357" s="34"/>
      <c r="J357" s="34"/>
      <c r="K357" s="34"/>
      <c r="L357" s="34"/>
      <c r="M357" s="34"/>
      <c r="N357" s="34"/>
      <c r="O357" s="34"/>
      <c r="P357" s="30" t="s">
        <v>23</v>
      </c>
      <c r="Q357" s="30" t="s">
        <v>24</v>
      </c>
      <c r="R357" s="30" t="s">
        <v>22</v>
      </c>
      <c r="S357" s="30">
        <v>44432</v>
      </c>
    </row>
    <row r="358" spans="1:19" ht="31" x14ac:dyDescent="0.35">
      <c r="A358" s="34"/>
      <c r="B358" s="34"/>
      <c r="C358" s="30" t="s">
        <v>25</v>
      </c>
      <c r="D358" s="34"/>
      <c r="E358" s="34"/>
      <c r="F358" s="35"/>
      <c r="G358" s="34"/>
      <c r="H358" s="34"/>
      <c r="I358" s="34"/>
      <c r="J358" s="34"/>
      <c r="K358" s="34"/>
      <c r="L358" s="34"/>
      <c r="M358" s="34"/>
      <c r="N358" s="34"/>
      <c r="O358" s="34"/>
      <c r="P358" s="30" t="s">
        <v>26</v>
      </c>
      <c r="Q358" s="30" t="s">
        <v>24</v>
      </c>
      <c r="R358" s="30" t="s">
        <v>22</v>
      </c>
      <c r="S358" s="30">
        <v>44432</v>
      </c>
    </row>
    <row r="359" spans="1:19" ht="31" x14ac:dyDescent="0.35">
      <c r="A359" s="34"/>
      <c r="B359" s="34"/>
      <c r="C359" s="30" t="s">
        <v>27</v>
      </c>
      <c r="D359" s="34"/>
      <c r="E359" s="34"/>
      <c r="F359" s="35"/>
      <c r="G359" s="34"/>
      <c r="H359" s="34"/>
      <c r="I359" s="34"/>
      <c r="J359" s="34"/>
      <c r="K359" s="34"/>
      <c r="L359" s="34"/>
      <c r="M359" s="34"/>
      <c r="N359" s="34"/>
      <c r="O359" s="34"/>
      <c r="P359" s="30" t="s">
        <v>28</v>
      </c>
      <c r="Q359" s="30" t="s">
        <v>29</v>
      </c>
      <c r="R359" s="30" t="s">
        <v>22</v>
      </c>
      <c r="S359" s="30">
        <v>44663</v>
      </c>
    </row>
    <row r="360" spans="1:19" x14ac:dyDescent="0.35">
      <c r="A360" s="29" t="s">
        <v>73</v>
      </c>
      <c r="B360" s="29" t="s">
        <v>30</v>
      </c>
      <c r="C360" s="30" t="s">
        <v>43</v>
      </c>
      <c r="D360" s="29" t="s">
        <v>32</v>
      </c>
      <c r="E360" s="31">
        <v>2.1999999999999999E-2</v>
      </c>
      <c r="F360" s="32">
        <f>8/25*1/8</f>
        <v>0.04</v>
      </c>
      <c r="G360" s="32">
        <f>E360*F360</f>
        <v>8.7999999999999992E-4</v>
      </c>
      <c r="H360" s="33">
        <f>G360/$G$741</f>
        <v>1.4542594101325517E-6</v>
      </c>
      <c r="I360" s="29" t="s">
        <v>71</v>
      </c>
      <c r="J360" s="29" t="s">
        <v>19</v>
      </c>
      <c r="K360" s="29" t="s">
        <v>20</v>
      </c>
      <c r="L360" s="33">
        <f>M360+N360</f>
        <v>0</v>
      </c>
      <c r="M360" s="33">
        <v>0</v>
      </c>
      <c r="N360" s="33">
        <v>0</v>
      </c>
      <c r="O360" s="33">
        <v>0</v>
      </c>
      <c r="P360" s="30" t="s">
        <v>44</v>
      </c>
      <c r="Q360" s="30" t="s">
        <v>45</v>
      </c>
      <c r="R360" s="30" t="s">
        <v>35</v>
      </c>
      <c r="S360" s="30">
        <v>20745</v>
      </c>
    </row>
    <row r="361" spans="1:19" ht="31" x14ac:dyDescent="0.35">
      <c r="A361" s="34"/>
      <c r="B361" s="34"/>
      <c r="C361" s="30" t="s">
        <v>488</v>
      </c>
      <c r="D361" s="34"/>
      <c r="E361" s="34"/>
      <c r="F361" s="35"/>
      <c r="G361" s="34"/>
      <c r="H361" s="34"/>
      <c r="I361" s="34"/>
      <c r="J361" s="34"/>
      <c r="K361" s="34"/>
      <c r="L361" s="34"/>
      <c r="M361" s="34"/>
      <c r="N361" s="34"/>
      <c r="O361" s="34"/>
      <c r="P361" s="30" t="s">
        <v>23</v>
      </c>
      <c r="Q361" s="30" t="s">
        <v>24</v>
      </c>
      <c r="R361" s="30" t="s">
        <v>22</v>
      </c>
      <c r="S361" s="30">
        <v>44432</v>
      </c>
    </row>
    <row r="362" spans="1:19" ht="31" x14ac:dyDescent="0.35">
      <c r="A362" s="34"/>
      <c r="B362" s="34"/>
      <c r="C362" s="30" t="s">
        <v>25</v>
      </c>
      <c r="D362" s="34"/>
      <c r="E362" s="34"/>
      <c r="F362" s="35"/>
      <c r="G362" s="34"/>
      <c r="H362" s="34"/>
      <c r="I362" s="34"/>
      <c r="J362" s="34"/>
      <c r="K362" s="34"/>
      <c r="L362" s="34"/>
      <c r="M362" s="34"/>
      <c r="N362" s="34"/>
      <c r="O362" s="34"/>
      <c r="P362" s="30" t="s">
        <v>26</v>
      </c>
      <c r="Q362" s="30" t="s">
        <v>24</v>
      </c>
      <c r="R362" s="30" t="s">
        <v>22</v>
      </c>
      <c r="S362" s="30">
        <v>44432</v>
      </c>
    </row>
    <row r="363" spans="1:19" ht="31" x14ac:dyDescent="0.35">
      <c r="A363" s="34"/>
      <c r="B363" s="34"/>
      <c r="C363" s="30" t="s">
        <v>27</v>
      </c>
      <c r="D363" s="34"/>
      <c r="E363" s="34"/>
      <c r="F363" s="35"/>
      <c r="G363" s="34"/>
      <c r="H363" s="34"/>
      <c r="I363" s="34"/>
      <c r="J363" s="34"/>
      <c r="K363" s="34"/>
      <c r="L363" s="34"/>
      <c r="M363" s="34"/>
      <c r="N363" s="34"/>
      <c r="O363" s="34"/>
      <c r="P363" s="30" t="s">
        <v>28</v>
      </c>
      <c r="Q363" s="30" t="s">
        <v>29</v>
      </c>
      <c r="R363" s="30" t="s">
        <v>22</v>
      </c>
      <c r="S363" s="30">
        <v>44663</v>
      </c>
    </row>
    <row r="364" spans="1:19" x14ac:dyDescent="0.35">
      <c r="A364" s="29" t="s">
        <v>73</v>
      </c>
      <c r="B364" s="29" t="s">
        <v>30</v>
      </c>
      <c r="C364" s="30" t="s">
        <v>46</v>
      </c>
      <c r="D364" s="29" t="s">
        <v>32</v>
      </c>
      <c r="E364" s="31">
        <v>2.1999999999999999E-2</v>
      </c>
      <c r="F364" s="32">
        <f>1/25*1/8</f>
        <v>5.0000000000000001E-3</v>
      </c>
      <c r="G364" s="32">
        <f>E364*F364</f>
        <v>1.0999999999999999E-4</v>
      </c>
      <c r="H364" s="37">
        <f>G364/$G$741</f>
        <v>1.8178242626656896E-7</v>
      </c>
      <c r="I364" s="29" t="s">
        <v>71</v>
      </c>
      <c r="J364" s="29" t="s">
        <v>19</v>
      </c>
      <c r="K364" s="29" t="s">
        <v>20</v>
      </c>
      <c r="L364" s="37">
        <f>M364+N364</f>
        <v>0</v>
      </c>
      <c r="M364" s="37">
        <v>0</v>
      </c>
      <c r="N364" s="37">
        <v>0</v>
      </c>
      <c r="O364" s="37">
        <v>0</v>
      </c>
      <c r="P364" s="30" t="s">
        <v>47</v>
      </c>
      <c r="Q364" s="30" t="s">
        <v>48</v>
      </c>
      <c r="R364" s="30" t="s">
        <v>49</v>
      </c>
      <c r="S364" s="30">
        <v>78254</v>
      </c>
    </row>
    <row r="365" spans="1:19" ht="31" x14ac:dyDescent="0.35">
      <c r="A365" s="34"/>
      <c r="B365" s="34"/>
      <c r="C365" s="30" t="s">
        <v>488</v>
      </c>
      <c r="D365" s="34"/>
      <c r="E365" s="34"/>
      <c r="F365" s="35"/>
      <c r="G365" s="34"/>
      <c r="H365" s="34"/>
      <c r="I365" s="34"/>
      <c r="J365" s="34"/>
      <c r="K365" s="34"/>
      <c r="L365" s="34"/>
      <c r="M365" s="34"/>
      <c r="N365" s="34"/>
      <c r="O365" s="34"/>
      <c r="P365" s="30" t="s">
        <v>23</v>
      </c>
      <c r="Q365" s="30" t="s">
        <v>24</v>
      </c>
      <c r="R365" s="30" t="s">
        <v>22</v>
      </c>
      <c r="S365" s="30">
        <v>44432</v>
      </c>
    </row>
    <row r="366" spans="1:19" ht="31" x14ac:dyDescent="0.35">
      <c r="A366" s="34"/>
      <c r="B366" s="34"/>
      <c r="C366" s="30" t="s">
        <v>25</v>
      </c>
      <c r="D366" s="34"/>
      <c r="E366" s="34"/>
      <c r="F366" s="35"/>
      <c r="G366" s="34"/>
      <c r="H366" s="34"/>
      <c r="I366" s="34"/>
      <c r="J366" s="34"/>
      <c r="K366" s="34"/>
      <c r="L366" s="34"/>
      <c r="M366" s="34"/>
      <c r="N366" s="34"/>
      <c r="O366" s="34"/>
      <c r="P366" s="30" t="s">
        <v>26</v>
      </c>
      <c r="Q366" s="30" t="s">
        <v>24</v>
      </c>
      <c r="R366" s="30" t="s">
        <v>22</v>
      </c>
      <c r="S366" s="30">
        <v>44432</v>
      </c>
    </row>
    <row r="367" spans="1:19" ht="31" x14ac:dyDescent="0.35">
      <c r="A367" s="34"/>
      <c r="B367" s="34"/>
      <c r="C367" s="30" t="s">
        <v>27</v>
      </c>
      <c r="D367" s="34"/>
      <c r="E367" s="34"/>
      <c r="F367" s="35"/>
      <c r="G367" s="34"/>
      <c r="H367" s="34"/>
      <c r="I367" s="34"/>
      <c r="J367" s="34"/>
      <c r="K367" s="34"/>
      <c r="L367" s="34"/>
      <c r="M367" s="34"/>
      <c r="N367" s="34"/>
      <c r="O367" s="34"/>
      <c r="P367" s="30" t="s">
        <v>28</v>
      </c>
      <c r="Q367" s="30" t="s">
        <v>29</v>
      </c>
      <c r="R367" s="30" t="s">
        <v>22</v>
      </c>
      <c r="S367" s="30">
        <v>44663</v>
      </c>
    </row>
    <row r="368" spans="1:19" ht="31" x14ac:dyDescent="0.35">
      <c r="A368" s="29">
        <v>16</v>
      </c>
      <c r="B368" s="29" t="s">
        <v>50</v>
      </c>
      <c r="C368" s="29" t="s">
        <v>459</v>
      </c>
      <c r="D368" s="29" t="s">
        <v>17</v>
      </c>
      <c r="E368" s="31">
        <v>9.7000000000000003E-2</v>
      </c>
      <c r="F368" s="32">
        <f>1</f>
        <v>1</v>
      </c>
      <c r="G368" s="32">
        <f>E368*F368</f>
        <v>9.7000000000000003E-2</v>
      </c>
      <c r="H368" s="41">
        <f>G368/$G$741</f>
        <v>1.6029904861688355E-4</v>
      </c>
      <c r="I368" s="29" t="s">
        <v>74</v>
      </c>
      <c r="J368" s="29" t="s">
        <v>19</v>
      </c>
      <c r="K368" s="29" t="s">
        <v>20</v>
      </c>
      <c r="L368" s="41">
        <f>M368+N368</f>
        <v>1.6029904861688355E-4</v>
      </c>
      <c r="M368" s="41">
        <f>H368</f>
        <v>1.6029904861688355E-4</v>
      </c>
      <c r="N368" s="41">
        <v>0</v>
      </c>
      <c r="O368" s="41">
        <v>0</v>
      </c>
      <c r="P368" s="30" t="s">
        <v>460</v>
      </c>
      <c r="Q368" s="30" t="s">
        <v>72</v>
      </c>
      <c r="R368" s="30" t="s">
        <v>22</v>
      </c>
      <c r="S368" s="30">
        <v>43950</v>
      </c>
    </row>
    <row r="369" spans="1:19" ht="31" x14ac:dyDescent="0.35">
      <c r="A369" s="34"/>
      <c r="B369" s="34"/>
      <c r="C369" s="34"/>
      <c r="D369" s="34"/>
      <c r="E369" s="34"/>
      <c r="F369" s="35"/>
      <c r="G369" s="34"/>
      <c r="H369" s="34"/>
      <c r="I369" s="34"/>
      <c r="J369" s="34"/>
      <c r="K369" s="34"/>
      <c r="L369" s="34"/>
      <c r="M369" s="34"/>
      <c r="N369" s="34"/>
      <c r="O369" s="34"/>
      <c r="P369" s="30" t="s">
        <v>461</v>
      </c>
      <c r="Q369" s="30" t="s">
        <v>72</v>
      </c>
      <c r="R369" s="30" t="s">
        <v>22</v>
      </c>
      <c r="S369" s="30">
        <v>43950</v>
      </c>
    </row>
    <row r="370" spans="1:19" x14ac:dyDescent="0.35">
      <c r="A370" s="30">
        <v>17</v>
      </c>
      <c r="B370" s="30" t="s">
        <v>50</v>
      </c>
      <c r="C370" s="30" t="s">
        <v>458</v>
      </c>
      <c r="D370" s="30" t="s">
        <v>17</v>
      </c>
      <c r="E370" s="42">
        <v>7.6999999999999999E-2</v>
      </c>
      <c r="F370" s="43">
        <f t="shared" ref="F370:F371" si="8">1</f>
        <v>1</v>
      </c>
      <c r="G370" s="43">
        <f t="shared" ref="G370:G372" si="9">E370*F370</f>
        <v>7.6999999999999999E-2</v>
      </c>
      <c r="H370" s="44">
        <f t="shared" ref="H370:H372" si="10">G370/$G$741</f>
        <v>1.2724769838659829E-4</v>
      </c>
      <c r="I370" s="30" t="s">
        <v>75</v>
      </c>
      <c r="J370" s="30" t="s">
        <v>19</v>
      </c>
      <c r="K370" s="30" t="s">
        <v>20</v>
      </c>
      <c r="L370" s="44">
        <f t="shared" ref="L370:L372" si="11">M370+N370</f>
        <v>1.2724769838659829E-4</v>
      </c>
      <c r="M370" s="44">
        <f t="shared" ref="M370:M372" si="12">H370</f>
        <v>1.2724769838659829E-4</v>
      </c>
      <c r="N370" s="44">
        <v>0</v>
      </c>
      <c r="O370" s="44">
        <v>0</v>
      </c>
      <c r="P370" s="30" t="s">
        <v>63</v>
      </c>
      <c r="Q370" s="30" t="s">
        <v>64</v>
      </c>
      <c r="R370" s="30" t="s">
        <v>22</v>
      </c>
      <c r="S370" s="30">
        <v>43910</v>
      </c>
    </row>
    <row r="371" spans="1:19" x14ac:dyDescent="0.35">
      <c r="A371" s="30">
        <v>18</v>
      </c>
      <c r="B371" s="30" t="s">
        <v>50</v>
      </c>
      <c r="C371" s="30" t="s">
        <v>458</v>
      </c>
      <c r="D371" s="30" t="s">
        <v>17</v>
      </c>
      <c r="E371" s="42">
        <v>0.33</v>
      </c>
      <c r="F371" s="43">
        <f t="shared" si="8"/>
        <v>1</v>
      </c>
      <c r="G371" s="43">
        <f t="shared" si="9"/>
        <v>0.33</v>
      </c>
      <c r="H371" s="44">
        <f t="shared" si="10"/>
        <v>5.4534727879970691E-4</v>
      </c>
      <c r="I371" s="30" t="s">
        <v>76</v>
      </c>
      <c r="J371" s="30" t="s">
        <v>19</v>
      </c>
      <c r="K371" s="30" t="s">
        <v>20</v>
      </c>
      <c r="L371" s="44">
        <f t="shared" si="11"/>
        <v>5.4534727879970691E-4</v>
      </c>
      <c r="M371" s="44">
        <f t="shared" si="12"/>
        <v>5.4534727879970691E-4</v>
      </c>
      <c r="N371" s="44">
        <v>0</v>
      </c>
      <c r="O371" s="44">
        <v>0</v>
      </c>
      <c r="P371" s="30" t="s">
        <v>63</v>
      </c>
      <c r="Q371" s="30" t="s">
        <v>64</v>
      </c>
      <c r="R371" s="30" t="s">
        <v>22</v>
      </c>
      <c r="S371" s="30">
        <v>43910</v>
      </c>
    </row>
    <row r="372" spans="1:19" ht="31" x14ac:dyDescent="0.35">
      <c r="A372" s="29">
        <v>19</v>
      </c>
      <c r="B372" s="29" t="s">
        <v>50</v>
      </c>
      <c r="C372" s="30" t="s">
        <v>16</v>
      </c>
      <c r="D372" s="29" t="s">
        <v>17</v>
      </c>
      <c r="E372" s="31">
        <v>3.5150000000000001</v>
      </c>
      <c r="F372" s="32">
        <f>3/4</f>
        <v>0.75</v>
      </c>
      <c r="G372" s="32">
        <f t="shared" si="9"/>
        <v>2.63625</v>
      </c>
      <c r="H372" s="41">
        <f t="shared" si="10"/>
        <v>4.3565811022294766E-3</v>
      </c>
      <c r="I372" s="29" t="s">
        <v>77</v>
      </c>
      <c r="J372" s="29" t="s">
        <v>19</v>
      </c>
      <c r="K372" s="29" t="s">
        <v>20</v>
      </c>
      <c r="L372" s="41">
        <f t="shared" si="11"/>
        <v>4.3565811022294766E-3</v>
      </c>
      <c r="M372" s="41">
        <f t="shared" si="12"/>
        <v>4.3565811022294766E-3</v>
      </c>
      <c r="N372" s="41">
        <v>0</v>
      </c>
      <c r="O372" s="41">
        <v>0</v>
      </c>
      <c r="P372" s="30" t="s">
        <v>136</v>
      </c>
      <c r="Q372" s="30" t="s">
        <v>21</v>
      </c>
      <c r="R372" s="30" t="s">
        <v>22</v>
      </c>
      <c r="S372" s="30">
        <v>44615</v>
      </c>
    </row>
    <row r="373" spans="1:19" ht="31" x14ac:dyDescent="0.35">
      <c r="A373" s="34"/>
      <c r="B373" s="34"/>
      <c r="C373" s="30" t="s">
        <v>488</v>
      </c>
      <c r="D373" s="34"/>
      <c r="E373" s="34"/>
      <c r="F373" s="35"/>
      <c r="G373" s="34"/>
      <c r="H373" s="34"/>
      <c r="I373" s="34"/>
      <c r="J373" s="34"/>
      <c r="K373" s="34"/>
      <c r="L373" s="34"/>
      <c r="M373" s="34"/>
      <c r="N373" s="34"/>
      <c r="O373" s="34"/>
      <c r="P373" s="30" t="s">
        <v>23</v>
      </c>
      <c r="Q373" s="30" t="s">
        <v>24</v>
      </c>
      <c r="R373" s="30" t="s">
        <v>22</v>
      </c>
      <c r="S373" s="30">
        <v>44432</v>
      </c>
    </row>
    <row r="374" spans="1:19" ht="31" x14ac:dyDescent="0.35">
      <c r="A374" s="34"/>
      <c r="B374" s="34"/>
      <c r="C374" s="30" t="s">
        <v>25</v>
      </c>
      <c r="D374" s="34"/>
      <c r="E374" s="34"/>
      <c r="F374" s="35"/>
      <c r="G374" s="34"/>
      <c r="H374" s="34"/>
      <c r="I374" s="34"/>
      <c r="J374" s="34"/>
      <c r="K374" s="34"/>
      <c r="L374" s="34"/>
      <c r="M374" s="34"/>
      <c r="N374" s="34"/>
      <c r="O374" s="34"/>
      <c r="P374" s="30" t="s">
        <v>26</v>
      </c>
      <c r="Q374" s="30" t="s">
        <v>24</v>
      </c>
      <c r="R374" s="30" t="s">
        <v>22</v>
      </c>
      <c r="S374" s="30">
        <v>44432</v>
      </c>
    </row>
    <row r="375" spans="1:19" ht="31" x14ac:dyDescent="0.35">
      <c r="A375" s="34"/>
      <c r="B375" s="34"/>
      <c r="C375" s="30" t="s">
        <v>27</v>
      </c>
      <c r="D375" s="34"/>
      <c r="E375" s="34"/>
      <c r="F375" s="35"/>
      <c r="G375" s="34"/>
      <c r="H375" s="34"/>
      <c r="I375" s="34"/>
      <c r="J375" s="34"/>
      <c r="K375" s="34"/>
      <c r="L375" s="34"/>
      <c r="M375" s="34"/>
      <c r="N375" s="34"/>
      <c r="O375" s="34"/>
      <c r="P375" s="30" t="s">
        <v>28</v>
      </c>
      <c r="Q375" s="30" t="s">
        <v>29</v>
      </c>
      <c r="R375" s="30" t="s">
        <v>22</v>
      </c>
      <c r="S375" s="30">
        <v>44663</v>
      </c>
    </row>
    <row r="376" spans="1:19" x14ac:dyDescent="0.35">
      <c r="A376" s="29">
        <v>19</v>
      </c>
      <c r="B376" s="29" t="s">
        <v>30</v>
      </c>
      <c r="C376" s="30" t="s">
        <v>31</v>
      </c>
      <c r="D376" s="29" t="s">
        <v>32</v>
      </c>
      <c r="E376" s="31">
        <v>3.5150000000000001</v>
      </c>
      <c r="F376" s="32">
        <f>1/8</f>
        <v>0.125</v>
      </c>
      <c r="G376" s="32">
        <f>E376*F376</f>
        <v>0.43937500000000002</v>
      </c>
      <c r="H376" s="41">
        <f>G376/$G$741</f>
        <v>7.2609685037157954E-4</v>
      </c>
      <c r="I376" s="29" t="s">
        <v>77</v>
      </c>
      <c r="J376" s="29" t="s">
        <v>19</v>
      </c>
      <c r="K376" s="29" t="s">
        <v>20</v>
      </c>
      <c r="L376" s="41">
        <f>M376+N376</f>
        <v>0</v>
      </c>
      <c r="M376" s="41">
        <v>0</v>
      </c>
      <c r="N376" s="41">
        <v>0</v>
      </c>
      <c r="O376" s="41">
        <v>0</v>
      </c>
      <c r="P376" s="30" t="s">
        <v>33</v>
      </c>
      <c r="Q376" s="30" t="s">
        <v>34</v>
      </c>
      <c r="R376" s="30" t="s">
        <v>35</v>
      </c>
      <c r="S376" s="30">
        <v>20816</v>
      </c>
    </row>
    <row r="377" spans="1:19" ht="31" x14ac:dyDescent="0.35">
      <c r="A377" s="34"/>
      <c r="B377" s="34"/>
      <c r="C377" s="30" t="s">
        <v>488</v>
      </c>
      <c r="D377" s="34"/>
      <c r="E377" s="34"/>
      <c r="F377" s="35"/>
      <c r="G377" s="34"/>
      <c r="H377" s="34"/>
      <c r="I377" s="34"/>
      <c r="J377" s="34"/>
      <c r="K377" s="34"/>
      <c r="L377" s="34"/>
      <c r="M377" s="34"/>
      <c r="N377" s="34"/>
      <c r="O377" s="34"/>
      <c r="P377" s="30" t="s">
        <v>23</v>
      </c>
      <c r="Q377" s="30" t="s">
        <v>24</v>
      </c>
      <c r="R377" s="30" t="s">
        <v>22</v>
      </c>
      <c r="S377" s="30">
        <v>44432</v>
      </c>
    </row>
    <row r="378" spans="1:19" ht="31" x14ac:dyDescent="0.35">
      <c r="A378" s="34"/>
      <c r="B378" s="34"/>
      <c r="C378" s="30" t="s">
        <v>25</v>
      </c>
      <c r="D378" s="34"/>
      <c r="E378" s="34"/>
      <c r="F378" s="35"/>
      <c r="G378" s="34"/>
      <c r="H378" s="34"/>
      <c r="I378" s="34"/>
      <c r="J378" s="34"/>
      <c r="K378" s="34"/>
      <c r="L378" s="34"/>
      <c r="M378" s="34"/>
      <c r="N378" s="34"/>
      <c r="O378" s="34"/>
      <c r="P378" s="30" t="s">
        <v>26</v>
      </c>
      <c r="Q378" s="30" t="s">
        <v>24</v>
      </c>
      <c r="R378" s="30" t="s">
        <v>22</v>
      </c>
      <c r="S378" s="30">
        <v>44432</v>
      </c>
    </row>
    <row r="379" spans="1:19" ht="31" x14ac:dyDescent="0.35">
      <c r="A379" s="34"/>
      <c r="B379" s="34"/>
      <c r="C379" s="30" t="s">
        <v>27</v>
      </c>
      <c r="D379" s="34"/>
      <c r="E379" s="34"/>
      <c r="F379" s="35"/>
      <c r="G379" s="34"/>
      <c r="H379" s="34"/>
      <c r="I379" s="34"/>
      <c r="J379" s="34"/>
      <c r="K379" s="34"/>
      <c r="L379" s="34"/>
      <c r="M379" s="34"/>
      <c r="N379" s="34"/>
      <c r="O379" s="34"/>
      <c r="P379" s="30" t="s">
        <v>28</v>
      </c>
      <c r="Q379" s="30" t="s">
        <v>29</v>
      </c>
      <c r="R379" s="30" t="s">
        <v>22</v>
      </c>
      <c r="S379" s="30">
        <v>44663</v>
      </c>
    </row>
    <row r="380" spans="1:19" x14ac:dyDescent="0.35">
      <c r="A380" s="29">
        <v>19</v>
      </c>
      <c r="B380" s="29" t="s">
        <v>30</v>
      </c>
      <c r="C380" s="30" t="s">
        <v>36</v>
      </c>
      <c r="D380" s="29" t="s">
        <v>32</v>
      </c>
      <c r="E380" s="31">
        <v>3.5150000000000001</v>
      </c>
      <c r="F380" s="32">
        <f>8/25*1/8</f>
        <v>0.04</v>
      </c>
      <c r="G380" s="32">
        <f>E380*F380</f>
        <v>0.1406</v>
      </c>
      <c r="H380" s="41">
        <f>G380/$G$741</f>
        <v>2.3235099211890543E-4</v>
      </c>
      <c r="I380" s="29" t="s">
        <v>77</v>
      </c>
      <c r="J380" s="29" t="s">
        <v>19</v>
      </c>
      <c r="K380" s="29" t="s">
        <v>20</v>
      </c>
      <c r="L380" s="41">
        <f>M380+N380</f>
        <v>0</v>
      </c>
      <c r="M380" s="41">
        <v>0</v>
      </c>
      <c r="N380" s="41">
        <v>0</v>
      </c>
      <c r="O380" s="41">
        <v>0</v>
      </c>
      <c r="P380" s="30" t="s">
        <v>37</v>
      </c>
      <c r="Q380" s="30" t="s">
        <v>38</v>
      </c>
      <c r="R380" s="30" t="s">
        <v>39</v>
      </c>
      <c r="S380" s="30">
        <v>22939</v>
      </c>
    </row>
    <row r="381" spans="1:19" ht="31" x14ac:dyDescent="0.35">
      <c r="A381" s="34"/>
      <c r="B381" s="34"/>
      <c r="C381" s="30" t="s">
        <v>488</v>
      </c>
      <c r="D381" s="34"/>
      <c r="E381" s="34"/>
      <c r="F381" s="35"/>
      <c r="G381" s="34"/>
      <c r="H381" s="34"/>
      <c r="I381" s="34"/>
      <c r="J381" s="34"/>
      <c r="K381" s="34"/>
      <c r="L381" s="34"/>
      <c r="M381" s="34"/>
      <c r="N381" s="34"/>
      <c r="O381" s="34"/>
      <c r="P381" s="30" t="s">
        <v>23</v>
      </c>
      <c r="Q381" s="30" t="s">
        <v>24</v>
      </c>
      <c r="R381" s="30" t="s">
        <v>22</v>
      </c>
      <c r="S381" s="30">
        <v>44432</v>
      </c>
    </row>
    <row r="382" spans="1:19" ht="31" x14ac:dyDescent="0.35">
      <c r="A382" s="34"/>
      <c r="B382" s="34"/>
      <c r="C382" s="30" t="s">
        <v>25</v>
      </c>
      <c r="D382" s="34"/>
      <c r="E382" s="34"/>
      <c r="F382" s="35"/>
      <c r="G382" s="34"/>
      <c r="H382" s="34"/>
      <c r="I382" s="34"/>
      <c r="J382" s="34"/>
      <c r="K382" s="34"/>
      <c r="L382" s="34"/>
      <c r="M382" s="34"/>
      <c r="N382" s="34"/>
      <c r="O382" s="34"/>
      <c r="P382" s="30" t="s">
        <v>26</v>
      </c>
      <c r="Q382" s="30" t="s">
        <v>24</v>
      </c>
      <c r="R382" s="30" t="s">
        <v>22</v>
      </c>
      <c r="S382" s="30">
        <v>44432</v>
      </c>
    </row>
    <row r="383" spans="1:19" ht="31" x14ac:dyDescent="0.35">
      <c r="A383" s="34"/>
      <c r="B383" s="34"/>
      <c r="C383" s="30" t="s">
        <v>27</v>
      </c>
      <c r="D383" s="34"/>
      <c r="E383" s="34"/>
      <c r="F383" s="35"/>
      <c r="G383" s="34"/>
      <c r="H383" s="34"/>
      <c r="I383" s="34"/>
      <c r="J383" s="34"/>
      <c r="K383" s="34"/>
      <c r="L383" s="34"/>
      <c r="M383" s="34"/>
      <c r="N383" s="34"/>
      <c r="O383" s="34"/>
      <c r="P383" s="30" t="s">
        <v>28</v>
      </c>
      <c r="Q383" s="30" t="s">
        <v>29</v>
      </c>
      <c r="R383" s="30" t="s">
        <v>22</v>
      </c>
      <c r="S383" s="30">
        <v>44663</v>
      </c>
    </row>
    <row r="384" spans="1:19" x14ac:dyDescent="0.35">
      <c r="A384" s="29">
        <v>19</v>
      </c>
      <c r="B384" s="29" t="s">
        <v>30</v>
      </c>
      <c r="C384" s="30" t="s">
        <v>40</v>
      </c>
      <c r="D384" s="29" t="s">
        <v>32</v>
      </c>
      <c r="E384" s="31">
        <v>3.5150000000000001</v>
      </c>
      <c r="F384" s="32">
        <f>8/25*1/8</f>
        <v>0.04</v>
      </c>
      <c r="G384" s="32">
        <f>E384*F384</f>
        <v>0.1406</v>
      </c>
      <c r="H384" s="41">
        <f>G384/$G$741</f>
        <v>2.3235099211890543E-4</v>
      </c>
      <c r="I384" s="29" t="s">
        <v>77</v>
      </c>
      <c r="J384" s="29" t="s">
        <v>19</v>
      </c>
      <c r="K384" s="29" t="s">
        <v>20</v>
      </c>
      <c r="L384" s="41">
        <f>M384+N384</f>
        <v>0</v>
      </c>
      <c r="M384" s="41">
        <v>0</v>
      </c>
      <c r="N384" s="41">
        <v>0</v>
      </c>
      <c r="O384" s="41">
        <v>0</v>
      </c>
      <c r="P384" s="30" t="s">
        <v>41</v>
      </c>
      <c r="Q384" s="30" t="s">
        <v>42</v>
      </c>
      <c r="R384" s="30" t="s">
        <v>39</v>
      </c>
      <c r="S384" s="30">
        <v>22841</v>
      </c>
    </row>
    <row r="385" spans="1:19" ht="31" x14ac:dyDescent="0.35">
      <c r="A385" s="34"/>
      <c r="B385" s="34"/>
      <c r="C385" s="30" t="s">
        <v>488</v>
      </c>
      <c r="D385" s="34"/>
      <c r="E385" s="34"/>
      <c r="F385" s="35"/>
      <c r="G385" s="34"/>
      <c r="H385" s="34"/>
      <c r="I385" s="34"/>
      <c r="J385" s="34"/>
      <c r="K385" s="34"/>
      <c r="L385" s="34"/>
      <c r="M385" s="34"/>
      <c r="N385" s="34"/>
      <c r="O385" s="34"/>
      <c r="P385" s="30" t="s">
        <v>23</v>
      </c>
      <c r="Q385" s="30" t="s">
        <v>24</v>
      </c>
      <c r="R385" s="30" t="s">
        <v>22</v>
      </c>
      <c r="S385" s="30">
        <v>44432</v>
      </c>
    </row>
    <row r="386" spans="1:19" ht="31" x14ac:dyDescent="0.35">
      <c r="A386" s="34"/>
      <c r="B386" s="34"/>
      <c r="C386" s="30" t="s">
        <v>25</v>
      </c>
      <c r="D386" s="34"/>
      <c r="E386" s="34"/>
      <c r="F386" s="35"/>
      <c r="G386" s="34"/>
      <c r="H386" s="34"/>
      <c r="I386" s="34"/>
      <c r="J386" s="34"/>
      <c r="K386" s="34"/>
      <c r="L386" s="34"/>
      <c r="M386" s="34"/>
      <c r="N386" s="34"/>
      <c r="O386" s="34"/>
      <c r="P386" s="30" t="s">
        <v>26</v>
      </c>
      <c r="Q386" s="30" t="s">
        <v>24</v>
      </c>
      <c r="R386" s="30" t="s">
        <v>22</v>
      </c>
      <c r="S386" s="30">
        <v>44432</v>
      </c>
    </row>
    <row r="387" spans="1:19" ht="31" x14ac:dyDescent="0.35">
      <c r="A387" s="34"/>
      <c r="B387" s="34"/>
      <c r="C387" s="30" t="s">
        <v>27</v>
      </c>
      <c r="D387" s="34"/>
      <c r="E387" s="34"/>
      <c r="F387" s="35"/>
      <c r="G387" s="34"/>
      <c r="H387" s="34"/>
      <c r="I387" s="34"/>
      <c r="J387" s="34"/>
      <c r="K387" s="34"/>
      <c r="L387" s="34"/>
      <c r="M387" s="34"/>
      <c r="N387" s="34"/>
      <c r="O387" s="34"/>
      <c r="P387" s="30" t="s">
        <v>28</v>
      </c>
      <c r="Q387" s="30" t="s">
        <v>29</v>
      </c>
      <c r="R387" s="30" t="s">
        <v>22</v>
      </c>
      <c r="S387" s="30">
        <v>44663</v>
      </c>
    </row>
    <row r="388" spans="1:19" x14ac:dyDescent="0.35">
      <c r="A388" s="29">
        <v>19</v>
      </c>
      <c r="B388" s="29" t="s">
        <v>30</v>
      </c>
      <c r="C388" s="30" t="s">
        <v>43</v>
      </c>
      <c r="D388" s="29" t="s">
        <v>32</v>
      </c>
      <c r="E388" s="31">
        <v>3.5150000000000001</v>
      </c>
      <c r="F388" s="32">
        <f>8/25*1/8</f>
        <v>0.04</v>
      </c>
      <c r="G388" s="32">
        <f>E388*F388</f>
        <v>0.1406</v>
      </c>
      <c r="H388" s="41">
        <f>G388/$G$741</f>
        <v>2.3235099211890543E-4</v>
      </c>
      <c r="I388" s="29" t="s">
        <v>77</v>
      </c>
      <c r="J388" s="29" t="s">
        <v>19</v>
      </c>
      <c r="K388" s="29" t="s">
        <v>20</v>
      </c>
      <c r="L388" s="41">
        <f>M388+N388</f>
        <v>0</v>
      </c>
      <c r="M388" s="41">
        <v>0</v>
      </c>
      <c r="N388" s="41">
        <v>0</v>
      </c>
      <c r="O388" s="41">
        <v>0</v>
      </c>
      <c r="P388" s="30" t="s">
        <v>44</v>
      </c>
      <c r="Q388" s="30" t="s">
        <v>45</v>
      </c>
      <c r="R388" s="30" t="s">
        <v>35</v>
      </c>
      <c r="S388" s="30">
        <v>20745</v>
      </c>
    </row>
    <row r="389" spans="1:19" ht="31" x14ac:dyDescent="0.35">
      <c r="A389" s="34"/>
      <c r="B389" s="34"/>
      <c r="C389" s="30" t="s">
        <v>488</v>
      </c>
      <c r="D389" s="34"/>
      <c r="E389" s="34"/>
      <c r="F389" s="35"/>
      <c r="G389" s="34"/>
      <c r="H389" s="34"/>
      <c r="I389" s="34"/>
      <c r="J389" s="34"/>
      <c r="K389" s="34"/>
      <c r="L389" s="34"/>
      <c r="M389" s="34"/>
      <c r="N389" s="34"/>
      <c r="O389" s="34"/>
      <c r="P389" s="30" t="s">
        <v>23</v>
      </c>
      <c r="Q389" s="30" t="s">
        <v>24</v>
      </c>
      <c r="R389" s="30" t="s">
        <v>22</v>
      </c>
      <c r="S389" s="30">
        <v>44432</v>
      </c>
    </row>
    <row r="390" spans="1:19" ht="31" x14ac:dyDescent="0.35">
      <c r="A390" s="34"/>
      <c r="B390" s="34"/>
      <c r="C390" s="30" t="s">
        <v>25</v>
      </c>
      <c r="D390" s="34"/>
      <c r="E390" s="34"/>
      <c r="F390" s="35"/>
      <c r="G390" s="34"/>
      <c r="H390" s="34"/>
      <c r="I390" s="34"/>
      <c r="J390" s="34"/>
      <c r="K390" s="34"/>
      <c r="L390" s="34"/>
      <c r="M390" s="34"/>
      <c r="N390" s="34"/>
      <c r="O390" s="34"/>
      <c r="P390" s="30" t="s">
        <v>26</v>
      </c>
      <c r="Q390" s="30" t="s">
        <v>24</v>
      </c>
      <c r="R390" s="30" t="s">
        <v>22</v>
      </c>
      <c r="S390" s="30">
        <v>44432</v>
      </c>
    </row>
    <row r="391" spans="1:19" ht="31" x14ac:dyDescent="0.35">
      <c r="A391" s="34"/>
      <c r="B391" s="34"/>
      <c r="C391" s="30" t="s">
        <v>27</v>
      </c>
      <c r="D391" s="34"/>
      <c r="E391" s="34"/>
      <c r="F391" s="35"/>
      <c r="G391" s="34"/>
      <c r="H391" s="34"/>
      <c r="I391" s="34"/>
      <c r="J391" s="34"/>
      <c r="K391" s="34"/>
      <c r="L391" s="34"/>
      <c r="M391" s="34"/>
      <c r="N391" s="34"/>
      <c r="O391" s="34"/>
      <c r="P391" s="30" t="s">
        <v>28</v>
      </c>
      <c r="Q391" s="30" t="s">
        <v>29</v>
      </c>
      <c r="R391" s="30" t="s">
        <v>22</v>
      </c>
      <c r="S391" s="30">
        <v>44663</v>
      </c>
    </row>
    <row r="392" spans="1:19" x14ac:dyDescent="0.35">
      <c r="A392" s="29">
        <v>19</v>
      </c>
      <c r="B392" s="29" t="s">
        <v>30</v>
      </c>
      <c r="C392" s="30" t="s">
        <v>46</v>
      </c>
      <c r="D392" s="29" t="s">
        <v>32</v>
      </c>
      <c r="E392" s="31">
        <v>3.5150000000000001</v>
      </c>
      <c r="F392" s="32">
        <f>1/25*1/8</f>
        <v>5.0000000000000001E-3</v>
      </c>
      <c r="G392" s="32">
        <f>E392*F392</f>
        <v>1.7575E-2</v>
      </c>
      <c r="H392" s="41">
        <f>G392/$G$741</f>
        <v>2.9043874014863179E-5</v>
      </c>
      <c r="I392" s="29" t="s">
        <v>77</v>
      </c>
      <c r="J392" s="29" t="s">
        <v>19</v>
      </c>
      <c r="K392" s="29" t="s">
        <v>20</v>
      </c>
      <c r="L392" s="41">
        <f>M392+N392</f>
        <v>0</v>
      </c>
      <c r="M392" s="41">
        <v>0</v>
      </c>
      <c r="N392" s="41">
        <v>0</v>
      </c>
      <c r="O392" s="41">
        <v>0</v>
      </c>
      <c r="P392" s="30" t="s">
        <v>47</v>
      </c>
      <c r="Q392" s="30" t="s">
        <v>48</v>
      </c>
      <c r="R392" s="30" t="s">
        <v>49</v>
      </c>
      <c r="S392" s="30">
        <v>78254</v>
      </c>
    </row>
    <row r="393" spans="1:19" ht="31" x14ac:dyDescent="0.35">
      <c r="A393" s="34"/>
      <c r="B393" s="34"/>
      <c r="C393" s="30" t="s">
        <v>488</v>
      </c>
      <c r="D393" s="34"/>
      <c r="E393" s="34"/>
      <c r="F393" s="35"/>
      <c r="G393" s="34"/>
      <c r="H393" s="34"/>
      <c r="I393" s="34"/>
      <c r="J393" s="34"/>
      <c r="K393" s="34"/>
      <c r="L393" s="34"/>
      <c r="M393" s="34"/>
      <c r="N393" s="34"/>
      <c r="O393" s="34"/>
      <c r="P393" s="30" t="s">
        <v>23</v>
      </c>
      <c r="Q393" s="30" t="s">
        <v>24</v>
      </c>
      <c r="R393" s="30" t="s">
        <v>22</v>
      </c>
      <c r="S393" s="30">
        <v>44432</v>
      </c>
    </row>
    <row r="394" spans="1:19" ht="31" x14ac:dyDescent="0.35">
      <c r="A394" s="34"/>
      <c r="B394" s="34"/>
      <c r="C394" s="30" t="s">
        <v>25</v>
      </c>
      <c r="D394" s="34"/>
      <c r="E394" s="34"/>
      <c r="F394" s="35"/>
      <c r="G394" s="34"/>
      <c r="H394" s="34"/>
      <c r="I394" s="34"/>
      <c r="J394" s="34"/>
      <c r="K394" s="34"/>
      <c r="L394" s="34"/>
      <c r="M394" s="34"/>
      <c r="N394" s="34"/>
      <c r="O394" s="34"/>
      <c r="P394" s="30" t="s">
        <v>26</v>
      </c>
      <c r="Q394" s="30" t="s">
        <v>24</v>
      </c>
      <c r="R394" s="30" t="s">
        <v>22</v>
      </c>
      <c r="S394" s="30">
        <v>44432</v>
      </c>
    </row>
    <row r="395" spans="1:19" ht="31" x14ac:dyDescent="0.35">
      <c r="A395" s="34"/>
      <c r="B395" s="34"/>
      <c r="C395" s="30" t="s">
        <v>27</v>
      </c>
      <c r="D395" s="34"/>
      <c r="E395" s="34"/>
      <c r="F395" s="35"/>
      <c r="G395" s="34"/>
      <c r="H395" s="34"/>
      <c r="I395" s="34"/>
      <c r="J395" s="34"/>
      <c r="K395" s="34"/>
      <c r="L395" s="34"/>
      <c r="M395" s="34"/>
      <c r="N395" s="34"/>
      <c r="O395" s="34"/>
      <c r="P395" s="30" t="s">
        <v>28</v>
      </c>
      <c r="Q395" s="30" t="s">
        <v>29</v>
      </c>
      <c r="R395" s="30" t="s">
        <v>22</v>
      </c>
      <c r="S395" s="30">
        <v>44663</v>
      </c>
    </row>
    <row r="396" spans="1:19" ht="31" x14ac:dyDescent="0.35">
      <c r="A396" s="29">
        <v>20</v>
      </c>
      <c r="B396" s="29" t="s">
        <v>50</v>
      </c>
      <c r="C396" s="30" t="s">
        <v>16</v>
      </c>
      <c r="D396" s="29" t="s">
        <v>17</v>
      </c>
      <c r="E396" s="31">
        <v>0.79900000000000004</v>
      </c>
      <c r="F396" s="32">
        <f>3/4</f>
        <v>0.75</v>
      </c>
      <c r="G396" s="32">
        <f>E396*F396</f>
        <v>0.59925000000000006</v>
      </c>
      <c r="H396" s="41">
        <f>G396/$G$741</f>
        <v>9.9030108127492241E-4</v>
      </c>
      <c r="I396" s="29" t="s">
        <v>78</v>
      </c>
      <c r="J396" s="29" t="s">
        <v>19</v>
      </c>
      <c r="K396" s="29" t="s">
        <v>20</v>
      </c>
      <c r="L396" s="41">
        <f>M396+N396</f>
        <v>9.9030108127492241E-4</v>
      </c>
      <c r="M396" s="41">
        <f>H396</f>
        <v>9.9030108127492241E-4</v>
      </c>
      <c r="N396" s="41">
        <v>0</v>
      </c>
      <c r="O396" s="41">
        <v>0</v>
      </c>
      <c r="P396" s="30" t="s">
        <v>136</v>
      </c>
      <c r="Q396" s="30" t="s">
        <v>21</v>
      </c>
      <c r="R396" s="30" t="s">
        <v>22</v>
      </c>
      <c r="S396" s="30">
        <v>44615</v>
      </c>
    </row>
    <row r="397" spans="1:19" ht="31" x14ac:dyDescent="0.35">
      <c r="A397" s="34"/>
      <c r="B397" s="34"/>
      <c r="C397" s="30" t="s">
        <v>488</v>
      </c>
      <c r="D397" s="34"/>
      <c r="E397" s="34"/>
      <c r="F397" s="35"/>
      <c r="G397" s="34"/>
      <c r="H397" s="34"/>
      <c r="I397" s="34"/>
      <c r="J397" s="34"/>
      <c r="K397" s="34"/>
      <c r="L397" s="34"/>
      <c r="M397" s="34"/>
      <c r="N397" s="34"/>
      <c r="O397" s="34"/>
      <c r="P397" s="30" t="s">
        <v>23</v>
      </c>
      <c r="Q397" s="30" t="s">
        <v>24</v>
      </c>
      <c r="R397" s="30" t="s">
        <v>22</v>
      </c>
      <c r="S397" s="30">
        <v>44432</v>
      </c>
    </row>
    <row r="398" spans="1:19" ht="31" x14ac:dyDescent="0.35">
      <c r="A398" s="34"/>
      <c r="B398" s="34"/>
      <c r="C398" s="30" t="s">
        <v>25</v>
      </c>
      <c r="D398" s="34"/>
      <c r="E398" s="34"/>
      <c r="F398" s="35"/>
      <c r="G398" s="34"/>
      <c r="H398" s="34"/>
      <c r="I398" s="34"/>
      <c r="J398" s="34"/>
      <c r="K398" s="34"/>
      <c r="L398" s="34"/>
      <c r="M398" s="34"/>
      <c r="N398" s="34"/>
      <c r="O398" s="34"/>
      <c r="P398" s="30" t="s">
        <v>26</v>
      </c>
      <c r="Q398" s="30" t="s">
        <v>24</v>
      </c>
      <c r="R398" s="30" t="s">
        <v>22</v>
      </c>
      <c r="S398" s="30">
        <v>44432</v>
      </c>
    </row>
    <row r="399" spans="1:19" ht="31" x14ac:dyDescent="0.35">
      <c r="A399" s="34"/>
      <c r="B399" s="34"/>
      <c r="C399" s="30" t="s">
        <v>27</v>
      </c>
      <c r="D399" s="34"/>
      <c r="E399" s="34"/>
      <c r="F399" s="35"/>
      <c r="G399" s="34"/>
      <c r="H399" s="34"/>
      <c r="I399" s="34"/>
      <c r="J399" s="34"/>
      <c r="K399" s="34"/>
      <c r="L399" s="34"/>
      <c r="M399" s="34"/>
      <c r="N399" s="34"/>
      <c r="O399" s="34"/>
      <c r="P399" s="30" t="s">
        <v>28</v>
      </c>
      <c r="Q399" s="30" t="s">
        <v>29</v>
      </c>
      <c r="R399" s="30" t="s">
        <v>22</v>
      </c>
      <c r="S399" s="30">
        <v>44663</v>
      </c>
    </row>
    <row r="400" spans="1:19" x14ac:dyDescent="0.35">
      <c r="A400" s="29">
        <v>20</v>
      </c>
      <c r="B400" s="29" t="s">
        <v>30</v>
      </c>
      <c r="C400" s="30" t="s">
        <v>31</v>
      </c>
      <c r="D400" s="29" t="s">
        <v>32</v>
      </c>
      <c r="E400" s="31">
        <v>0.79900000000000004</v>
      </c>
      <c r="F400" s="32">
        <f>1/8</f>
        <v>0.125</v>
      </c>
      <c r="G400" s="32">
        <f>E400*F400</f>
        <v>9.9875000000000005E-2</v>
      </c>
      <c r="H400" s="41">
        <f>G400/$G$741</f>
        <v>1.6505018021248708E-4</v>
      </c>
      <c r="I400" s="29" t="s">
        <v>78</v>
      </c>
      <c r="J400" s="29" t="s">
        <v>19</v>
      </c>
      <c r="K400" s="29" t="s">
        <v>20</v>
      </c>
      <c r="L400" s="41">
        <f>M400+N400</f>
        <v>0</v>
      </c>
      <c r="M400" s="41">
        <v>0</v>
      </c>
      <c r="N400" s="41">
        <v>0</v>
      </c>
      <c r="O400" s="41">
        <v>0</v>
      </c>
      <c r="P400" s="30" t="s">
        <v>33</v>
      </c>
      <c r="Q400" s="30" t="s">
        <v>34</v>
      </c>
      <c r="R400" s="30" t="s">
        <v>35</v>
      </c>
      <c r="S400" s="30">
        <v>20816</v>
      </c>
    </row>
    <row r="401" spans="1:19" ht="31" x14ac:dyDescent="0.35">
      <c r="A401" s="34"/>
      <c r="B401" s="34"/>
      <c r="C401" s="30" t="s">
        <v>488</v>
      </c>
      <c r="D401" s="34"/>
      <c r="E401" s="34"/>
      <c r="F401" s="35"/>
      <c r="G401" s="34"/>
      <c r="H401" s="34"/>
      <c r="I401" s="34"/>
      <c r="J401" s="34"/>
      <c r="K401" s="34"/>
      <c r="L401" s="34"/>
      <c r="M401" s="34"/>
      <c r="N401" s="34"/>
      <c r="O401" s="34"/>
      <c r="P401" s="30" t="s">
        <v>23</v>
      </c>
      <c r="Q401" s="30" t="s">
        <v>24</v>
      </c>
      <c r="R401" s="30" t="s">
        <v>22</v>
      </c>
      <c r="S401" s="30">
        <v>44432</v>
      </c>
    </row>
    <row r="402" spans="1:19" ht="31" x14ac:dyDescent="0.35">
      <c r="A402" s="34"/>
      <c r="B402" s="34"/>
      <c r="C402" s="30" t="s">
        <v>25</v>
      </c>
      <c r="D402" s="34"/>
      <c r="E402" s="34"/>
      <c r="F402" s="35"/>
      <c r="G402" s="34"/>
      <c r="H402" s="34"/>
      <c r="I402" s="34"/>
      <c r="J402" s="34"/>
      <c r="K402" s="34"/>
      <c r="L402" s="34"/>
      <c r="M402" s="34"/>
      <c r="N402" s="34"/>
      <c r="O402" s="34"/>
      <c r="P402" s="30" t="s">
        <v>26</v>
      </c>
      <c r="Q402" s="30" t="s">
        <v>24</v>
      </c>
      <c r="R402" s="30" t="s">
        <v>22</v>
      </c>
      <c r="S402" s="30">
        <v>44432</v>
      </c>
    </row>
    <row r="403" spans="1:19" ht="31" x14ac:dyDescent="0.35">
      <c r="A403" s="34"/>
      <c r="B403" s="34"/>
      <c r="C403" s="30" t="s">
        <v>27</v>
      </c>
      <c r="D403" s="34"/>
      <c r="E403" s="34"/>
      <c r="F403" s="35"/>
      <c r="G403" s="34"/>
      <c r="H403" s="34"/>
      <c r="I403" s="34"/>
      <c r="J403" s="34"/>
      <c r="K403" s="34"/>
      <c r="L403" s="34"/>
      <c r="M403" s="34"/>
      <c r="N403" s="34"/>
      <c r="O403" s="34"/>
      <c r="P403" s="30" t="s">
        <v>28</v>
      </c>
      <c r="Q403" s="30" t="s">
        <v>29</v>
      </c>
      <c r="R403" s="30" t="s">
        <v>22</v>
      </c>
      <c r="S403" s="30">
        <v>44663</v>
      </c>
    </row>
    <row r="404" spans="1:19" x14ac:dyDescent="0.35">
      <c r="A404" s="29">
        <v>20</v>
      </c>
      <c r="B404" s="29" t="s">
        <v>30</v>
      </c>
      <c r="C404" s="30" t="s">
        <v>36</v>
      </c>
      <c r="D404" s="29" t="s">
        <v>32</v>
      </c>
      <c r="E404" s="31">
        <v>0.79900000000000004</v>
      </c>
      <c r="F404" s="32">
        <f>8/25*1/8</f>
        <v>0.04</v>
      </c>
      <c r="G404" s="32">
        <f>E404*F404</f>
        <v>3.1960000000000002E-2</v>
      </c>
      <c r="H404" s="41">
        <f>G404/$G$741</f>
        <v>5.2816057667995864E-5</v>
      </c>
      <c r="I404" s="29" t="s">
        <v>78</v>
      </c>
      <c r="J404" s="29" t="s">
        <v>19</v>
      </c>
      <c r="K404" s="29" t="s">
        <v>20</v>
      </c>
      <c r="L404" s="41">
        <f>M404+N404</f>
        <v>0</v>
      </c>
      <c r="M404" s="41">
        <v>0</v>
      </c>
      <c r="N404" s="41">
        <v>0</v>
      </c>
      <c r="O404" s="41">
        <v>0</v>
      </c>
      <c r="P404" s="30" t="s">
        <v>37</v>
      </c>
      <c r="Q404" s="30" t="s">
        <v>38</v>
      </c>
      <c r="R404" s="30" t="s">
        <v>39</v>
      </c>
      <c r="S404" s="30">
        <v>22939</v>
      </c>
    </row>
    <row r="405" spans="1:19" ht="31" x14ac:dyDescent="0.35">
      <c r="A405" s="34"/>
      <c r="B405" s="34"/>
      <c r="C405" s="30" t="s">
        <v>488</v>
      </c>
      <c r="D405" s="34"/>
      <c r="E405" s="34"/>
      <c r="F405" s="35"/>
      <c r="G405" s="34"/>
      <c r="H405" s="34"/>
      <c r="I405" s="34"/>
      <c r="J405" s="34"/>
      <c r="K405" s="34"/>
      <c r="L405" s="34"/>
      <c r="M405" s="34"/>
      <c r="N405" s="34"/>
      <c r="O405" s="34"/>
      <c r="P405" s="30" t="s">
        <v>23</v>
      </c>
      <c r="Q405" s="30" t="s">
        <v>24</v>
      </c>
      <c r="R405" s="30" t="s">
        <v>22</v>
      </c>
      <c r="S405" s="30">
        <v>44432</v>
      </c>
    </row>
    <row r="406" spans="1:19" ht="31" x14ac:dyDescent="0.35">
      <c r="A406" s="34"/>
      <c r="B406" s="34"/>
      <c r="C406" s="30" t="s">
        <v>25</v>
      </c>
      <c r="D406" s="34"/>
      <c r="E406" s="34"/>
      <c r="F406" s="35"/>
      <c r="G406" s="34"/>
      <c r="H406" s="34"/>
      <c r="I406" s="34"/>
      <c r="J406" s="34"/>
      <c r="K406" s="34"/>
      <c r="L406" s="34"/>
      <c r="M406" s="34"/>
      <c r="N406" s="34"/>
      <c r="O406" s="34"/>
      <c r="P406" s="30" t="s">
        <v>26</v>
      </c>
      <c r="Q406" s="30" t="s">
        <v>24</v>
      </c>
      <c r="R406" s="30" t="s">
        <v>22</v>
      </c>
      <c r="S406" s="30">
        <v>44432</v>
      </c>
    </row>
    <row r="407" spans="1:19" ht="31" x14ac:dyDescent="0.35">
      <c r="A407" s="34"/>
      <c r="B407" s="34"/>
      <c r="C407" s="30" t="s">
        <v>27</v>
      </c>
      <c r="D407" s="34"/>
      <c r="E407" s="34"/>
      <c r="F407" s="35"/>
      <c r="G407" s="34"/>
      <c r="H407" s="34"/>
      <c r="I407" s="34"/>
      <c r="J407" s="34"/>
      <c r="K407" s="34"/>
      <c r="L407" s="34"/>
      <c r="M407" s="34"/>
      <c r="N407" s="34"/>
      <c r="O407" s="34"/>
      <c r="P407" s="30" t="s">
        <v>28</v>
      </c>
      <c r="Q407" s="30" t="s">
        <v>29</v>
      </c>
      <c r="R407" s="30" t="s">
        <v>22</v>
      </c>
      <c r="S407" s="30">
        <v>44663</v>
      </c>
    </row>
    <row r="408" spans="1:19" x14ac:dyDescent="0.35">
      <c r="A408" s="29">
        <v>20</v>
      </c>
      <c r="B408" s="29" t="s">
        <v>30</v>
      </c>
      <c r="C408" s="30" t="s">
        <v>40</v>
      </c>
      <c r="D408" s="29" t="s">
        <v>32</v>
      </c>
      <c r="E408" s="31">
        <v>0.79900000000000004</v>
      </c>
      <c r="F408" s="32">
        <f>8/25*1/8</f>
        <v>0.04</v>
      </c>
      <c r="G408" s="32">
        <f>E408*F408</f>
        <v>3.1960000000000002E-2</v>
      </c>
      <c r="H408" s="41">
        <f>G408/$G$741</f>
        <v>5.2816057667995864E-5</v>
      </c>
      <c r="I408" s="29" t="s">
        <v>78</v>
      </c>
      <c r="J408" s="29" t="s">
        <v>19</v>
      </c>
      <c r="K408" s="29" t="s">
        <v>20</v>
      </c>
      <c r="L408" s="41">
        <f>M408+N408</f>
        <v>0</v>
      </c>
      <c r="M408" s="41">
        <v>0</v>
      </c>
      <c r="N408" s="41">
        <v>0</v>
      </c>
      <c r="O408" s="41">
        <v>0</v>
      </c>
      <c r="P408" s="30" t="s">
        <v>41</v>
      </c>
      <c r="Q408" s="30" t="s">
        <v>42</v>
      </c>
      <c r="R408" s="30" t="s">
        <v>39</v>
      </c>
      <c r="S408" s="30">
        <v>22841</v>
      </c>
    </row>
    <row r="409" spans="1:19" ht="31" x14ac:dyDescent="0.35">
      <c r="A409" s="34"/>
      <c r="B409" s="34"/>
      <c r="C409" s="30" t="s">
        <v>488</v>
      </c>
      <c r="D409" s="34"/>
      <c r="E409" s="34"/>
      <c r="F409" s="35"/>
      <c r="G409" s="34"/>
      <c r="H409" s="34"/>
      <c r="I409" s="34"/>
      <c r="J409" s="34"/>
      <c r="K409" s="34"/>
      <c r="L409" s="34"/>
      <c r="M409" s="34"/>
      <c r="N409" s="34"/>
      <c r="O409" s="34"/>
      <c r="P409" s="30" t="s">
        <v>23</v>
      </c>
      <c r="Q409" s="30" t="s">
        <v>24</v>
      </c>
      <c r="R409" s="30" t="s">
        <v>22</v>
      </c>
      <c r="S409" s="30">
        <v>44432</v>
      </c>
    </row>
    <row r="410" spans="1:19" ht="31" x14ac:dyDescent="0.35">
      <c r="A410" s="34"/>
      <c r="B410" s="34"/>
      <c r="C410" s="30" t="s">
        <v>25</v>
      </c>
      <c r="D410" s="34"/>
      <c r="E410" s="34"/>
      <c r="F410" s="35"/>
      <c r="G410" s="34"/>
      <c r="H410" s="34"/>
      <c r="I410" s="34"/>
      <c r="J410" s="34"/>
      <c r="K410" s="34"/>
      <c r="L410" s="34"/>
      <c r="M410" s="34"/>
      <c r="N410" s="34"/>
      <c r="O410" s="34"/>
      <c r="P410" s="30" t="s">
        <v>26</v>
      </c>
      <c r="Q410" s="30" t="s">
        <v>24</v>
      </c>
      <c r="R410" s="30" t="s">
        <v>22</v>
      </c>
      <c r="S410" s="30">
        <v>44432</v>
      </c>
    </row>
    <row r="411" spans="1:19" ht="31" x14ac:dyDescent="0.35">
      <c r="A411" s="34"/>
      <c r="B411" s="34"/>
      <c r="C411" s="30" t="s">
        <v>27</v>
      </c>
      <c r="D411" s="34"/>
      <c r="E411" s="34"/>
      <c r="F411" s="35"/>
      <c r="G411" s="34"/>
      <c r="H411" s="34"/>
      <c r="I411" s="34"/>
      <c r="J411" s="34"/>
      <c r="K411" s="34"/>
      <c r="L411" s="34"/>
      <c r="M411" s="34"/>
      <c r="N411" s="34"/>
      <c r="O411" s="34"/>
      <c r="P411" s="30" t="s">
        <v>28</v>
      </c>
      <c r="Q411" s="30" t="s">
        <v>29</v>
      </c>
      <c r="R411" s="30" t="s">
        <v>22</v>
      </c>
      <c r="S411" s="30">
        <v>44663</v>
      </c>
    </row>
    <row r="412" spans="1:19" x14ac:dyDescent="0.35">
      <c r="A412" s="29">
        <v>20</v>
      </c>
      <c r="B412" s="29" t="s">
        <v>30</v>
      </c>
      <c r="C412" s="30" t="s">
        <v>43</v>
      </c>
      <c r="D412" s="29" t="s">
        <v>32</v>
      </c>
      <c r="E412" s="31">
        <v>0.79900000000000004</v>
      </c>
      <c r="F412" s="32">
        <f>8/25*1/8</f>
        <v>0.04</v>
      </c>
      <c r="G412" s="32">
        <f>E412*F412</f>
        <v>3.1960000000000002E-2</v>
      </c>
      <c r="H412" s="41">
        <f>G412/$G$741</f>
        <v>5.2816057667995864E-5</v>
      </c>
      <c r="I412" s="29" t="s">
        <v>78</v>
      </c>
      <c r="J412" s="29" t="s">
        <v>19</v>
      </c>
      <c r="K412" s="29" t="s">
        <v>20</v>
      </c>
      <c r="L412" s="41">
        <f>M412+N412</f>
        <v>0</v>
      </c>
      <c r="M412" s="41">
        <v>0</v>
      </c>
      <c r="N412" s="41">
        <v>0</v>
      </c>
      <c r="O412" s="41">
        <v>0</v>
      </c>
      <c r="P412" s="30" t="s">
        <v>44</v>
      </c>
      <c r="Q412" s="30" t="s">
        <v>45</v>
      </c>
      <c r="R412" s="30" t="s">
        <v>35</v>
      </c>
      <c r="S412" s="30">
        <v>20745</v>
      </c>
    </row>
    <row r="413" spans="1:19" ht="31" x14ac:dyDescent="0.35">
      <c r="A413" s="34"/>
      <c r="B413" s="34"/>
      <c r="C413" s="30" t="s">
        <v>488</v>
      </c>
      <c r="D413" s="34"/>
      <c r="E413" s="34"/>
      <c r="F413" s="35"/>
      <c r="G413" s="34"/>
      <c r="H413" s="34"/>
      <c r="I413" s="34"/>
      <c r="J413" s="34"/>
      <c r="K413" s="34"/>
      <c r="L413" s="34"/>
      <c r="M413" s="34"/>
      <c r="N413" s="34"/>
      <c r="O413" s="34"/>
      <c r="P413" s="30" t="s">
        <v>23</v>
      </c>
      <c r="Q413" s="30" t="s">
        <v>24</v>
      </c>
      <c r="R413" s="30" t="s">
        <v>22</v>
      </c>
      <c r="S413" s="30">
        <v>44432</v>
      </c>
    </row>
    <row r="414" spans="1:19" ht="31" x14ac:dyDescent="0.35">
      <c r="A414" s="34"/>
      <c r="B414" s="34"/>
      <c r="C414" s="30" t="s">
        <v>25</v>
      </c>
      <c r="D414" s="34"/>
      <c r="E414" s="34"/>
      <c r="F414" s="35"/>
      <c r="G414" s="34"/>
      <c r="H414" s="34"/>
      <c r="I414" s="34"/>
      <c r="J414" s="34"/>
      <c r="K414" s="34"/>
      <c r="L414" s="34"/>
      <c r="M414" s="34"/>
      <c r="N414" s="34"/>
      <c r="O414" s="34"/>
      <c r="P414" s="30" t="s">
        <v>26</v>
      </c>
      <c r="Q414" s="30" t="s">
        <v>24</v>
      </c>
      <c r="R414" s="30" t="s">
        <v>22</v>
      </c>
      <c r="S414" s="30">
        <v>44432</v>
      </c>
    </row>
    <row r="415" spans="1:19" ht="31" x14ac:dyDescent="0.35">
      <c r="A415" s="34"/>
      <c r="B415" s="34"/>
      <c r="C415" s="30" t="s">
        <v>27</v>
      </c>
      <c r="D415" s="34"/>
      <c r="E415" s="34"/>
      <c r="F415" s="35"/>
      <c r="G415" s="34"/>
      <c r="H415" s="34"/>
      <c r="I415" s="34"/>
      <c r="J415" s="34"/>
      <c r="K415" s="34"/>
      <c r="L415" s="34"/>
      <c r="M415" s="34"/>
      <c r="N415" s="34"/>
      <c r="O415" s="34"/>
      <c r="P415" s="30" t="s">
        <v>28</v>
      </c>
      <c r="Q415" s="30" t="s">
        <v>29</v>
      </c>
      <c r="R415" s="30" t="s">
        <v>22</v>
      </c>
      <c r="S415" s="30">
        <v>44663</v>
      </c>
    </row>
    <row r="416" spans="1:19" x14ac:dyDescent="0.35">
      <c r="A416" s="29">
        <v>20</v>
      </c>
      <c r="B416" s="29" t="s">
        <v>30</v>
      </c>
      <c r="C416" s="30" t="s">
        <v>46</v>
      </c>
      <c r="D416" s="29" t="s">
        <v>32</v>
      </c>
      <c r="E416" s="31">
        <v>0.79900000000000004</v>
      </c>
      <c r="F416" s="32">
        <f>1/25*1/8</f>
        <v>5.0000000000000001E-3</v>
      </c>
      <c r="G416" s="32">
        <f>E416*F416</f>
        <v>3.9950000000000003E-3</v>
      </c>
      <c r="H416" s="41">
        <f>G416/$G$741</f>
        <v>6.602007208499483E-6</v>
      </c>
      <c r="I416" s="29" t="s">
        <v>78</v>
      </c>
      <c r="J416" s="29" t="s">
        <v>19</v>
      </c>
      <c r="K416" s="29" t="s">
        <v>20</v>
      </c>
      <c r="L416" s="41">
        <f>M416+N416</f>
        <v>0</v>
      </c>
      <c r="M416" s="41">
        <v>0</v>
      </c>
      <c r="N416" s="41">
        <v>0</v>
      </c>
      <c r="O416" s="41">
        <v>0</v>
      </c>
      <c r="P416" s="30" t="s">
        <v>47</v>
      </c>
      <c r="Q416" s="30" t="s">
        <v>48</v>
      </c>
      <c r="R416" s="30" t="s">
        <v>49</v>
      </c>
      <c r="S416" s="30">
        <v>78254</v>
      </c>
    </row>
    <row r="417" spans="1:19" ht="31" x14ac:dyDescent="0.35">
      <c r="A417" s="34"/>
      <c r="B417" s="34"/>
      <c r="C417" s="30" t="s">
        <v>488</v>
      </c>
      <c r="D417" s="34"/>
      <c r="E417" s="34"/>
      <c r="F417" s="35"/>
      <c r="G417" s="34"/>
      <c r="H417" s="34"/>
      <c r="I417" s="34"/>
      <c r="J417" s="34"/>
      <c r="K417" s="34"/>
      <c r="L417" s="34"/>
      <c r="M417" s="34"/>
      <c r="N417" s="34"/>
      <c r="O417" s="34"/>
      <c r="P417" s="30" t="s">
        <v>23</v>
      </c>
      <c r="Q417" s="30" t="s">
        <v>24</v>
      </c>
      <c r="R417" s="30" t="s">
        <v>22</v>
      </c>
      <c r="S417" s="30">
        <v>44432</v>
      </c>
    </row>
    <row r="418" spans="1:19" ht="31" x14ac:dyDescent="0.35">
      <c r="A418" s="34"/>
      <c r="B418" s="34"/>
      <c r="C418" s="30" t="s">
        <v>25</v>
      </c>
      <c r="D418" s="34"/>
      <c r="E418" s="34"/>
      <c r="F418" s="35"/>
      <c r="G418" s="34"/>
      <c r="H418" s="34"/>
      <c r="I418" s="34"/>
      <c r="J418" s="34"/>
      <c r="K418" s="34"/>
      <c r="L418" s="34"/>
      <c r="M418" s="34"/>
      <c r="N418" s="34"/>
      <c r="O418" s="34"/>
      <c r="P418" s="30" t="s">
        <v>26</v>
      </c>
      <c r="Q418" s="30" t="s">
        <v>24</v>
      </c>
      <c r="R418" s="30" t="s">
        <v>22</v>
      </c>
      <c r="S418" s="30">
        <v>44432</v>
      </c>
    </row>
    <row r="419" spans="1:19" ht="31" x14ac:dyDescent="0.35">
      <c r="A419" s="34"/>
      <c r="B419" s="34"/>
      <c r="C419" s="30" t="s">
        <v>27</v>
      </c>
      <c r="D419" s="34"/>
      <c r="E419" s="34"/>
      <c r="F419" s="35"/>
      <c r="G419" s="34"/>
      <c r="H419" s="34"/>
      <c r="I419" s="34"/>
      <c r="J419" s="34"/>
      <c r="K419" s="34"/>
      <c r="L419" s="34"/>
      <c r="M419" s="34"/>
      <c r="N419" s="34"/>
      <c r="O419" s="34"/>
      <c r="P419" s="30" t="s">
        <v>28</v>
      </c>
      <c r="Q419" s="30" t="s">
        <v>29</v>
      </c>
      <c r="R419" s="30" t="s">
        <v>22</v>
      </c>
      <c r="S419" s="30">
        <v>44663</v>
      </c>
    </row>
    <row r="420" spans="1:19" x14ac:dyDescent="0.35">
      <c r="A420" s="30">
        <v>21</v>
      </c>
      <c r="B420" s="30" t="s">
        <v>79</v>
      </c>
      <c r="C420" s="30" t="s">
        <v>80</v>
      </c>
      <c r="D420" s="30" t="s">
        <v>17</v>
      </c>
      <c r="E420" s="42">
        <v>0.45200000000000001</v>
      </c>
      <c r="F420" s="43">
        <f t="shared" ref="F420:F422" si="13">1</f>
        <v>1</v>
      </c>
      <c r="G420" s="43">
        <f t="shared" ref="G420:G422" si="14">E420*F420</f>
        <v>0.45200000000000001</v>
      </c>
      <c r="H420" s="44">
        <f t="shared" ref="H420:H422" si="15">G420/$G$741</f>
        <v>7.469605152044471E-4</v>
      </c>
      <c r="I420" s="30" t="s">
        <v>81</v>
      </c>
      <c r="J420" s="30" t="s">
        <v>19</v>
      </c>
      <c r="K420" s="30" t="s">
        <v>20</v>
      </c>
      <c r="L420" s="44">
        <f t="shared" ref="L420:L422" si="16">M420+N420</f>
        <v>7.469605152044471E-4</v>
      </c>
      <c r="M420" s="44">
        <f t="shared" ref="M420:M422" si="17">H420</f>
        <v>7.469605152044471E-4</v>
      </c>
      <c r="N420" s="44">
        <v>0</v>
      </c>
      <c r="O420" s="44">
        <v>0</v>
      </c>
      <c r="P420" s="30" t="s">
        <v>82</v>
      </c>
      <c r="Q420" s="30" t="s">
        <v>83</v>
      </c>
      <c r="R420" s="30" t="s">
        <v>84</v>
      </c>
      <c r="S420" s="30">
        <v>72715</v>
      </c>
    </row>
    <row r="421" spans="1:19" x14ac:dyDescent="0.35">
      <c r="A421" s="30">
        <v>22</v>
      </c>
      <c r="B421" s="30" t="s">
        <v>79</v>
      </c>
      <c r="C421" s="30" t="s">
        <v>80</v>
      </c>
      <c r="D421" s="30" t="s">
        <v>17</v>
      </c>
      <c r="E421" s="42">
        <v>0.14000000000000001</v>
      </c>
      <c r="F421" s="43">
        <f t="shared" si="13"/>
        <v>1</v>
      </c>
      <c r="G421" s="43">
        <f t="shared" si="14"/>
        <v>0.14000000000000001</v>
      </c>
      <c r="H421" s="44">
        <f t="shared" si="15"/>
        <v>2.313594516119969E-4</v>
      </c>
      <c r="I421" s="30" t="s">
        <v>85</v>
      </c>
      <c r="J421" s="30" t="s">
        <v>19</v>
      </c>
      <c r="K421" s="30" t="s">
        <v>20</v>
      </c>
      <c r="L421" s="44">
        <f t="shared" si="16"/>
        <v>2.313594516119969E-4</v>
      </c>
      <c r="M421" s="44">
        <f t="shared" si="17"/>
        <v>2.313594516119969E-4</v>
      </c>
      <c r="N421" s="44">
        <v>0</v>
      </c>
      <c r="O421" s="44">
        <v>0</v>
      </c>
      <c r="P421" s="30" t="s">
        <v>82</v>
      </c>
      <c r="Q421" s="30" t="s">
        <v>83</v>
      </c>
      <c r="R421" s="30" t="s">
        <v>84</v>
      </c>
      <c r="S421" s="30">
        <v>72715</v>
      </c>
    </row>
    <row r="422" spans="1:19" x14ac:dyDescent="0.35">
      <c r="A422" s="45">
        <v>23</v>
      </c>
      <c r="B422" s="45" t="s">
        <v>86</v>
      </c>
      <c r="C422" s="45" t="s">
        <v>87</v>
      </c>
      <c r="D422" s="45" t="s">
        <v>17</v>
      </c>
      <c r="E422" s="47">
        <v>0.314</v>
      </c>
      <c r="F422" s="48">
        <f t="shared" si="13"/>
        <v>1</v>
      </c>
      <c r="G422" s="48">
        <f t="shared" si="14"/>
        <v>0.314</v>
      </c>
      <c r="H422" s="49">
        <f t="shared" si="15"/>
        <v>5.1890619861547874E-4</v>
      </c>
      <c r="I422" s="45" t="s">
        <v>88</v>
      </c>
      <c r="J422" s="45" t="s">
        <v>19</v>
      </c>
      <c r="K422" s="45" t="s">
        <v>20</v>
      </c>
      <c r="L422" s="49">
        <f t="shared" si="16"/>
        <v>5.1890619861547874E-4</v>
      </c>
      <c r="M422" s="49">
        <f t="shared" si="17"/>
        <v>5.1890619861547874E-4</v>
      </c>
      <c r="N422" s="49">
        <v>0</v>
      </c>
      <c r="O422" s="49">
        <v>0</v>
      </c>
      <c r="P422" s="30" t="s">
        <v>89</v>
      </c>
      <c r="Q422" s="30" t="s">
        <v>64</v>
      </c>
      <c r="R422" s="30" t="s">
        <v>22</v>
      </c>
      <c r="S422" s="30">
        <v>43910</v>
      </c>
    </row>
    <row r="423" spans="1:19" x14ac:dyDescent="0.35">
      <c r="A423" s="46"/>
      <c r="B423" s="46"/>
      <c r="C423" s="46"/>
      <c r="D423" s="46"/>
      <c r="E423" s="46"/>
      <c r="F423" s="50"/>
      <c r="G423" s="46"/>
      <c r="H423" s="46"/>
      <c r="I423" s="46"/>
      <c r="J423" s="46"/>
      <c r="K423" s="46"/>
      <c r="L423" s="46"/>
      <c r="M423" s="46"/>
      <c r="N423" s="46"/>
      <c r="O423" s="46"/>
      <c r="P423" s="30" t="s">
        <v>90</v>
      </c>
      <c r="Q423" s="30" t="s">
        <v>64</v>
      </c>
      <c r="R423" s="30" t="s">
        <v>22</v>
      </c>
      <c r="S423" s="30">
        <v>43910</v>
      </c>
    </row>
    <row r="424" spans="1:19" ht="31" x14ac:dyDescent="0.35">
      <c r="A424" s="30">
        <v>24</v>
      </c>
      <c r="B424" s="30" t="s">
        <v>30</v>
      </c>
      <c r="C424" s="30" t="s">
        <v>91</v>
      </c>
      <c r="D424" s="30" t="s">
        <v>32</v>
      </c>
      <c r="E424" s="42">
        <v>0.247</v>
      </c>
      <c r="F424" s="43">
        <f>1</f>
        <v>1</v>
      </c>
      <c r="G424" s="43">
        <f t="shared" ref="G424:G428" si="18">E424*F424</f>
        <v>0.247</v>
      </c>
      <c r="H424" s="44">
        <f t="shared" ref="H424:H428" si="19">G424/$G$741</f>
        <v>4.0818417534402307E-4</v>
      </c>
      <c r="I424" s="30" t="s">
        <v>92</v>
      </c>
      <c r="J424" s="30" t="s">
        <v>19</v>
      </c>
      <c r="K424" s="30" t="s">
        <v>20</v>
      </c>
      <c r="L424" s="44">
        <f t="shared" ref="L424:L428" si="20">M424+N424</f>
        <v>0</v>
      </c>
      <c r="M424" s="44">
        <v>0</v>
      </c>
      <c r="N424" s="44">
        <v>0</v>
      </c>
      <c r="O424" s="44">
        <v>0</v>
      </c>
      <c r="P424" s="30" t="s">
        <v>93</v>
      </c>
      <c r="Q424" s="30" t="s">
        <v>64</v>
      </c>
      <c r="R424" s="30" t="s">
        <v>22</v>
      </c>
      <c r="S424" s="30">
        <v>43910</v>
      </c>
    </row>
    <row r="425" spans="1:19" x14ac:dyDescent="0.35">
      <c r="A425" s="30">
        <v>25</v>
      </c>
      <c r="B425" s="51" t="s">
        <v>94</v>
      </c>
      <c r="C425" s="30" t="s">
        <v>95</v>
      </c>
      <c r="D425" s="30" t="s">
        <v>17</v>
      </c>
      <c r="E425" s="42">
        <v>0.25900000000000001</v>
      </c>
      <c r="F425" s="43">
        <v>1</v>
      </c>
      <c r="G425" s="43">
        <f t="shared" si="18"/>
        <v>0.25900000000000001</v>
      </c>
      <c r="H425" s="44">
        <f t="shared" si="19"/>
        <v>4.2801498548219422E-4</v>
      </c>
      <c r="I425" s="30" t="s">
        <v>96</v>
      </c>
      <c r="J425" s="30" t="s">
        <v>19</v>
      </c>
      <c r="K425" s="30" t="s">
        <v>20</v>
      </c>
      <c r="L425" s="44">
        <f t="shared" si="20"/>
        <v>4.2801498548219422E-4</v>
      </c>
      <c r="M425" s="44">
        <f t="shared" ref="M425:M426" si="21">H425</f>
        <v>4.2801498548219422E-4</v>
      </c>
      <c r="N425" s="44">
        <v>0</v>
      </c>
      <c r="O425" s="44">
        <v>0</v>
      </c>
      <c r="P425" s="30" t="s">
        <v>97</v>
      </c>
      <c r="Q425" s="30" t="s">
        <v>64</v>
      </c>
      <c r="R425" s="30" t="s">
        <v>22</v>
      </c>
      <c r="S425" s="30">
        <v>43910</v>
      </c>
    </row>
    <row r="426" spans="1:19" x14ac:dyDescent="0.35">
      <c r="A426" s="30">
        <v>26</v>
      </c>
      <c r="B426" s="51" t="s">
        <v>98</v>
      </c>
      <c r="C426" s="30" t="s">
        <v>99</v>
      </c>
      <c r="D426" s="30" t="s">
        <v>17</v>
      </c>
      <c r="E426" s="42">
        <v>1.7999999999999999E-2</v>
      </c>
      <c r="F426" s="43">
        <v>1</v>
      </c>
      <c r="G426" s="43">
        <f t="shared" si="18"/>
        <v>1.7999999999999999E-2</v>
      </c>
      <c r="H426" s="44">
        <f t="shared" si="19"/>
        <v>2.9746215207256739E-5</v>
      </c>
      <c r="I426" s="30" t="s">
        <v>100</v>
      </c>
      <c r="J426" s="30" t="s">
        <v>19</v>
      </c>
      <c r="K426" s="30" t="s">
        <v>20</v>
      </c>
      <c r="L426" s="44">
        <f t="shared" si="20"/>
        <v>2.9746215207256739E-5</v>
      </c>
      <c r="M426" s="44">
        <f t="shared" si="21"/>
        <v>2.9746215207256739E-5</v>
      </c>
      <c r="N426" s="44">
        <v>0</v>
      </c>
      <c r="O426" s="44">
        <v>0</v>
      </c>
      <c r="P426" s="30" t="s">
        <v>101</v>
      </c>
      <c r="Q426" s="30" t="s">
        <v>64</v>
      </c>
      <c r="R426" s="30" t="s">
        <v>22</v>
      </c>
      <c r="S426" s="30">
        <v>43910</v>
      </c>
    </row>
    <row r="427" spans="1:19" ht="31" x14ac:dyDescent="0.35">
      <c r="A427" s="30">
        <v>27</v>
      </c>
      <c r="B427" s="30" t="s">
        <v>30</v>
      </c>
      <c r="C427" s="30" t="s">
        <v>91</v>
      </c>
      <c r="D427" s="30" t="s">
        <v>32</v>
      </c>
      <c r="E427" s="42">
        <v>6.4000000000000001E-2</v>
      </c>
      <c r="F427" s="43">
        <f t="shared" ref="F427:F428" si="22">1</f>
        <v>1</v>
      </c>
      <c r="G427" s="43">
        <f t="shared" si="18"/>
        <v>6.4000000000000001E-2</v>
      </c>
      <c r="H427" s="44">
        <f t="shared" si="19"/>
        <v>1.0576432073691286E-4</v>
      </c>
      <c r="I427" s="30" t="s">
        <v>102</v>
      </c>
      <c r="J427" s="30" t="s">
        <v>19</v>
      </c>
      <c r="K427" s="30" t="s">
        <v>20</v>
      </c>
      <c r="L427" s="44">
        <f t="shared" si="20"/>
        <v>0</v>
      </c>
      <c r="M427" s="44">
        <v>0</v>
      </c>
      <c r="N427" s="44">
        <v>0</v>
      </c>
      <c r="O427" s="44">
        <v>0</v>
      </c>
      <c r="P427" s="30" t="s">
        <v>93</v>
      </c>
      <c r="Q427" s="30" t="s">
        <v>64</v>
      </c>
      <c r="R427" s="30" t="s">
        <v>22</v>
      </c>
      <c r="S427" s="30">
        <v>43910</v>
      </c>
    </row>
    <row r="428" spans="1:19" x14ac:dyDescent="0.35">
      <c r="A428" s="45">
        <v>28</v>
      </c>
      <c r="B428" s="45" t="s">
        <v>86</v>
      </c>
      <c r="C428" s="45" t="s">
        <v>87</v>
      </c>
      <c r="D428" s="45" t="s">
        <v>17</v>
      </c>
      <c r="E428" s="47">
        <v>8.1000000000000003E-2</v>
      </c>
      <c r="F428" s="48">
        <f t="shared" si="22"/>
        <v>1</v>
      </c>
      <c r="G428" s="48">
        <f t="shared" si="18"/>
        <v>8.1000000000000003E-2</v>
      </c>
      <c r="H428" s="49">
        <f t="shared" si="19"/>
        <v>1.3385796843265533E-4</v>
      </c>
      <c r="I428" s="45" t="s">
        <v>103</v>
      </c>
      <c r="J428" s="45" t="s">
        <v>19</v>
      </c>
      <c r="K428" s="45" t="s">
        <v>20</v>
      </c>
      <c r="L428" s="49">
        <f t="shared" si="20"/>
        <v>1.3385796843265533E-4</v>
      </c>
      <c r="M428" s="49">
        <f>H428</f>
        <v>1.3385796843265533E-4</v>
      </c>
      <c r="N428" s="49">
        <v>0</v>
      </c>
      <c r="O428" s="49">
        <v>0</v>
      </c>
      <c r="P428" s="30" t="s">
        <v>89</v>
      </c>
      <c r="Q428" s="30" t="s">
        <v>64</v>
      </c>
      <c r="R428" s="30" t="s">
        <v>22</v>
      </c>
      <c r="S428" s="30">
        <v>43910</v>
      </c>
    </row>
    <row r="429" spans="1:19" x14ac:dyDescent="0.35">
      <c r="A429" s="46"/>
      <c r="B429" s="46"/>
      <c r="C429" s="46"/>
      <c r="D429" s="46"/>
      <c r="E429" s="46"/>
      <c r="F429" s="50"/>
      <c r="G429" s="46"/>
      <c r="H429" s="46"/>
      <c r="I429" s="46"/>
      <c r="J429" s="46"/>
      <c r="K429" s="46"/>
      <c r="L429" s="46"/>
      <c r="M429" s="46"/>
      <c r="N429" s="46"/>
      <c r="O429" s="46"/>
      <c r="P429" s="30" t="s">
        <v>90</v>
      </c>
      <c r="Q429" s="30" t="s">
        <v>64</v>
      </c>
      <c r="R429" s="30" t="s">
        <v>22</v>
      </c>
      <c r="S429" s="30">
        <v>43910</v>
      </c>
    </row>
    <row r="430" spans="1:19" x14ac:dyDescent="0.35">
      <c r="A430" s="30">
        <v>29</v>
      </c>
      <c r="B430" s="30" t="s">
        <v>104</v>
      </c>
      <c r="C430" s="30" t="s">
        <v>105</v>
      </c>
      <c r="D430" s="30" t="s">
        <v>17</v>
      </c>
      <c r="E430" s="42">
        <v>0.29599999999999999</v>
      </c>
      <c r="F430" s="43">
        <f t="shared" ref="F430:F431" si="23">1</f>
        <v>1</v>
      </c>
      <c r="G430" s="43">
        <f t="shared" ref="G430:G431" si="24">E430*F430</f>
        <v>0.29599999999999999</v>
      </c>
      <c r="H430" s="44">
        <f t="shared" ref="H430:H431" si="25">G430/$G$741</f>
        <v>4.891599834082219E-4</v>
      </c>
      <c r="I430" s="30" t="s">
        <v>106</v>
      </c>
      <c r="J430" s="30" t="s">
        <v>19</v>
      </c>
      <c r="K430" s="30" t="s">
        <v>20</v>
      </c>
      <c r="L430" s="44">
        <f t="shared" ref="L430:L431" si="26">M430+N430</f>
        <v>4.891599834082219E-4</v>
      </c>
      <c r="M430" s="44">
        <f t="shared" ref="M430:M431" si="27">H430</f>
        <v>4.891599834082219E-4</v>
      </c>
      <c r="N430" s="44">
        <v>0</v>
      </c>
      <c r="O430" s="44">
        <v>0</v>
      </c>
      <c r="P430" s="30" t="s">
        <v>107</v>
      </c>
      <c r="Q430" s="30" t="s">
        <v>64</v>
      </c>
      <c r="R430" s="30" t="s">
        <v>22</v>
      </c>
      <c r="S430" s="30">
        <v>43910</v>
      </c>
    </row>
    <row r="431" spans="1:19" x14ac:dyDescent="0.35">
      <c r="A431" s="45">
        <v>30</v>
      </c>
      <c r="B431" s="45" t="s">
        <v>86</v>
      </c>
      <c r="C431" s="45" t="s">
        <v>87</v>
      </c>
      <c r="D431" s="45" t="s">
        <v>17</v>
      </c>
      <c r="E431" s="47">
        <v>0.24099999999999999</v>
      </c>
      <c r="F431" s="48">
        <f t="shared" si="23"/>
        <v>1</v>
      </c>
      <c r="G431" s="48">
        <f t="shared" si="24"/>
        <v>0.24099999999999999</v>
      </c>
      <c r="H431" s="49">
        <f t="shared" si="25"/>
        <v>3.9826877027493749E-4</v>
      </c>
      <c r="I431" s="45" t="s">
        <v>108</v>
      </c>
      <c r="J431" s="45" t="s">
        <v>19</v>
      </c>
      <c r="K431" s="45" t="s">
        <v>20</v>
      </c>
      <c r="L431" s="49">
        <f t="shared" si="26"/>
        <v>3.9826877027493749E-4</v>
      </c>
      <c r="M431" s="49">
        <f t="shared" si="27"/>
        <v>3.9826877027493749E-4</v>
      </c>
      <c r="N431" s="49">
        <v>0</v>
      </c>
      <c r="O431" s="49">
        <v>0</v>
      </c>
      <c r="P431" s="30" t="s">
        <v>89</v>
      </c>
      <c r="Q431" s="30" t="s">
        <v>64</v>
      </c>
      <c r="R431" s="30" t="s">
        <v>22</v>
      </c>
      <c r="S431" s="30">
        <v>43910</v>
      </c>
    </row>
    <row r="432" spans="1:19" x14ac:dyDescent="0.35">
      <c r="A432" s="46"/>
      <c r="B432" s="46"/>
      <c r="C432" s="46"/>
      <c r="D432" s="46"/>
      <c r="E432" s="46"/>
      <c r="F432" s="50"/>
      <c r="G432" s="46"/>
      <c r="H432" s="46"/>
      <c r="I432" s="46"/>
      <c r="J432" s="46"/>
      <c r="K432" s="46"/>
      <c r="L432" s="46"/>
      <c r="M432" s="46"/>
      <c r="N432" s="46"/>
      <c r="O432" s="46"/>
      <c r="P432" s="30" t="s">
        <v>90</v>
      </c>
      <c r="Q432" s="30" t="s">
        <v>64</v>
      </c>
      <c r="R432" s="30" t="s">
        <v>22</v>
      </c>
      <c r="S432" s="30">
        <v>43910</v>
      </c>
    </row>
    <row r="433" spans="1:19" ht="31" x14ac:dyDescent="0.35">
      <c r="A433" s="30">
        <v>31</v>
      </c>
      <c r="B433" s="30" t="s">
        <v>30</v>
      </c>
      <c r="C433" s="30" t="s">
        <v>91</v>
      </c>
      <c r="D433" s="30" t="s">
        <v>32</v>
      </c>
      <c r="E433" s="42">
        <v>0.28599999999999998</v>
      </c>
      <c r="F433" s="43">
        <f>1</f>
        <v>1</v>
      </c>
      <c r="G433" s="43">
        <f t="shared" ref="G433:G446" si="28">E433*F433</f>
        <v>0.28599999999999998</v>
      </c>
      <c r="H433" s="44">
        <f t="shared" ref="H433:H446" si="29">G433/$G$741</f>
        <v>4.7263430829307931E-4</v>
      </c>
      <c r="I433" s="30" t="s">
        <v>109</v>
      </c>
      <c r="J433" s="30" t="s">
        <v>19</v>
      </c>
      <c r="K433" s="30" t="s">
        <v>20</v>
      </c>
      <c r="L433" s="44">
        <f t="shared" ref="L433:L446" si="30">M433+N433</f>
        <v>0</v>
      </c>
      <c r="M433" s="44">
        <v>0</v>
      </c>
      <c r="N433" s="44">
        <v>0</v>
      </c>
      <c r="O433" s="44">
        <v>0</v>
      </c>
      <c r="P433" s="30" t="s">
        <v>93</v>
      </c>
      <c r="Q433" s="30" t="s">
        <v>64</v>
      </c>
      <c r="R433" s="30" t="s">
        <v>22</v>
      </c>
      <c r="S433" s="30">
        <v>43910</v>
      </c>
    </row>
    <row r="434" spans="1:19" x14ac:dyDescent="0.35">
      <c r="A434" s="30">
        <v>32</v>
      </c>
      <c r="B434" s="51" t="s">
        <v>94</v>
      </c>
      <c r="C434" s="30" t="s">
        <v>95</v>
      </c>
      <c r="D434" s="30" t="s">
        <v>17</v>
      </c>
      <c r="E434" s="42">
        <v>0.127</v>
      </c>
      <c r="F434" s="43">
        <v>1</v>
      </c>
      <c r="G434" s="43">
        <f t="shared" si="28"/>
        <v>0.127</v>
      </c>
      <c r="H434" s="44">
        <f t="shared" si="29"/>
        <v>2.0987607396231146E-4</v>
      </c>
      <c r="I434" s="30" t="s">
        <v>110</v>
      </c>
      <c r="J434" s="30" t="s">
        <v>19</v>
      </c>
      <c r="K434" s="30" t="s">
        <v>20</v>
      </c>
      <c r="L434" s="44">
        <f t="shared" si="30"/>
        <v>2.0987607396231146E-4</v>
      </c>
      <c r="M434" s="44">
        <f t="shared" ref="M434:M444" si="31">H434</f>
        <v>2.0987607396231146E-4</v>
      </c>
      <c r="N434" s="44">
        <v>0</v>
      </c>
      <c r="O434" s="44">
        <v>0</v>
      </c>
      <c r="P434" s="30" t="s">
        <v>97</v>
      </c>
      <c r="Q434" s="30" t="s">
        <v>64</v>
      </c>
      <c r="R434" s="30" t="s">
        <v>22</v>
      </c>
      <c r="S434" s="30">
        <v>43910</v>
      </c>
    </row>
    <row r="435" spans="1:19" x14ac:dyDescent="0.35">
      <c r="A435" s="30">
        <v>33</v>
      </c>
      <c r="B435" s="30" t="s">
        <v>111</v>
      </c>
      <c r="C435" s="30" t="s">
        <v>112</v>
      </c>
      <c r="D435" s="30" t="s">
        <v>17</v>
      </c>
      <c r="E435" s="42">
        <v>0.307</v>
      </c>
      <c r="F435" s="43">
        <f>1</f>
        <v>1</v>
      </c>
      <c r="G435" s="43">
        <f t="shared" si="28"/>
        <v>0.307</v>
      </c>
      <c r="H435" s="44">
        <f t="shared" si="29"/>
        <v>5.0733822603487883E-4</v>
      </c>
      <c r="I435" s="30" t="s">
        <v>113</v>
      </c>
      <c r="J435" s="30" t="s">
        <v>19</v>
      </c>
      <c r="K435" s="30" t="s">
        <v>20</v>
      </c>
      <c r="L435" s="44">
        <f t="shared" si="30"/>
        <v>5.0733822603487883E-4</v>
      </c>
      <c r="M435" s="44">
        <f t="shared" si="31"/>
        <v>5.0733822603487883E-4</v>
      </c>
      <c r="N435" s="44">
        <v>0</v>
      </c>
      <c r="O435" s="44">
        <v>0</v>
      </c>
      <c r="P435" s="30" t="s">
        <v>114</v>
      </c>
      <c r="Q435" s="30" t="s">
        <v>115</v>
      </c>
      <c r="R435" s="30" t="s">
        <v>22</v>
      </c>
      <c r="S435" s="30">
        <v>43953</v>
      </c>
    </row>
    <row r="436" spans="1:19" x14ac:dyDescent="0.35">
      <c r="A436" s="30">
        <v>34</v>
      </c>
      <c r="B436" s="51" t="s">
        <v>116</v>
      </c>
      <c r="C436" s="30" t="s">
        <v>117</v>
      </c>
      <c r="D436" s="30" t="s">
        <v>17</v>
      </c>
      <c r="E436" s="42">
        <v>0.20399999999999999</v>
      </c>
      <c r="F436" s="43">
        <v>1</v>
      </c>
      <c r="G436" s="43">
        <f t="shared" si="28"/>
        <v>0.20399999999999999</v>
      </c>
      <c r="H436" s="44">
        <f t="shared" si="29"/>
        <v>3.371237723489097E-4</v>
      </c>
      <c r="I436" s="30" t="s">
        <v>118</v>
      </c>
      <c r="J436" s="30" t="s">
        <v>19</v>
      </c>
      <c r="K436" s="30" t="s">
        <v>20</v>
      </c>
      <c r="L436" s="44">
        <f t="shared" si="30"/>
        <v>3.371237723489097E-4</v>
      </c>
      <c r="M436" s="44">
        <f t="shared" si="31"/>
        <v>3.371237723489097E-4</v>
      </c>
      <c r="N436" s="44">
        <v>0</v>
      </c>
      <c r="O436" s="44">
        <v>0</v>
      </c>
      <c r="P436" s="30" t="s">
        <v>119</v>
      </c>
      <c r="Q436" s="30" t="s">
        <v>64</v>
      </c>
      <c r="R436" s="30" t="s">
        <v>22</v>
      </c>
      <c r="S436" s="30">
        <v>43910</v>
      </c>
    </row>
    <row r="437" spans="1:19" x14ac:dyDescent="0.35">
      <c r="A437" s="30">
        <v>35</v>
      </c>
      <c r="B437" s="51" t="s">
        <v>120</v>
      </c>
      <c r="C437" s="30" t="s">
        <v>121</v>
      </c>
      <c r="D437" s="30" t="s">
        <v>17</v>
      </c>
      <c r="E437" s="42">
        <v>9.5000000000000001E-2</v>
      </c>
      <c r="F437" s="43">
        <f t="shared" ref="F437:F440" si="32">1/2</f>
        <v>0.5</v>
      </c>
      <c r="G437" s="43">
        <f t="shared" si="28"/>
        <v>4.7500000000000001E-2</v>
      </c>
      <c r="H437" s="44">
        <f t="shared" si="29"/>
        <v>7.849695679692751E-5</v>
      </c>
      <c r="I437" s="30" t="s">
        <v>122</v>
      </c>
      <c r="J437" s="30" t="s">
        <v>19</v>
      </c>
      <c r="K437" s="30" t="s">
        <v>20</v>
      </c>
      <c r="L437" s="44">
        <f t="shared" si="30"/>
        <v>7.849695679692751E-5</v>
      </c>
      <c r="M437" s="44">
        <f t="shared" si="31"/>
        <v>7.849695679692751E-5</v>
      </c>
      <c r="N437" s="44">
        <v>0</v>
      </c>
      <c r="O437" s="44">
        <v>0</v>
      </c>
      <c r="P437" s="30" t="s">
        <v>123</v>
      </c>
      <c r="Q437" s="30" t="s">
        <v>124</v>
      </c>
      <c r="R437" s="30" t="s">
        <v>125</v>
      </c>
      <c r="S437" s="30">
        <v>15205</v>
      </c>
    </row>
    <row r="438" spans="1:19" x14ac:dyDescent="0.35">
      <c r="A438" s="30">
        <v>35</v>
      </c>
      <c r="B438" s="51" t="s">
        <v>120</v>
      </c>
      <c r="C438" s="30" t="s">
        <v>126</v>
      </c>
      <c r="D438" s="30" t="s">
        <v>17</v>
      </c>
      <c r="E438" s="42">
        <v>9.5000000000000001E-2</v>
      </c>
      <c r="F438" s="43">
        <f t="shared" si="32"/>
        <v>0.5</v>
      </c>
      <c r="G438" s="43">
        <f t="shared" si="28"/>
        <v>4.7500000000000001E-2</v>
      </c>
      <c r="H438" s="44">
        <f t="shared" si="29"/>
        <v>7.849695679692751E-5</v>
      </c>
      <c r="I438" s="30" t="s">
        <v>122</v>
      </c>
      <c r="J438" s="30" t="s">
        <v>19</v>
      </c>
      <c r="K438" s="30" t="s">
        <v>20</v>
      </c>
      <c r="L438" s="44">
        <f t="shared" si="30"/>
        <v>7.849695679692751E-5</v>
      </c>
      <c r="M438" s="44">
        <f t="shared" si="31"/>
        <v>7.849695679692751E-5</v>
      </c>
      <c r="N438" s="44">
        <v>0</v>
      </c>
      <c r="O438" s="44">
        <v>0</v>
      </c>
      <c r="P438" s="30" t="s">
        <v>127</v>
      </c>
      <c r="Q438" s="30" t="s">
        <v>64</v>
      </c>
      <c r="R438" s="30" t="s">
        <v>22</v>
      </c>
      <c r="S438" s="30">
        <v>43910</v>
      </c>
    </row>
    <row r="439" spans="1:19" x14ac:dyDescent="0.35">
      <c r="A439" s="30">
        <v>36</v>
      </c>
      <c r="B439" s="51" t="s">
        <v>120</v>
      </c>
      <c r="C439" s="30" t="s">
        <v>121</v>
      </c>
      <c r="D439" s="30" t="s">
        <v>17</v>
      </c>
      <c r="E439" s="42">
        <v>0.02</v>
      </c>
      <c r="F439" s="43">
        <f t="shared" si="32"/>
        <v>0.5</v>
      </c>
      <c r="G439" s="43">
        <f t="shared" si="28"/>
        <v>0.01</v>
      </c>
      <c r="H439" s="44">
        <f t="shared" si="29"/>
        <v>1.6525675115142635E-5</v>
      </c>
      <c r="I439" s="30" t="s">
        <v>128</v>
      </c>
      <c r="J439" s="30" t="s">
        <v>19</v>
      </c>
      <c r="K439" s="30" t="s">
        <v>20</v>
      </c>
      <c r="L439" s="44">
        <f t="shared" si="30"/>
        <v>1.6525675115142635E-5</v>
      </c>
      <c r="M439" s="44">
        <f t="shared" si="31"/>
        <v>1.6525675115142635E-5</v>
      </c>
      <c r="N439" s="44">
        <v>0</v>
      </c>
      <c r="O439" s="44">
        <v>0</v>
      </c>
      <c r="P439" s="30" t="s">
        <v>123</v>
      </c>
      <c r="Q439" s="30" t="s">
        <v>124</v>
      </c>
      <c r="R439" s="30" t="s">
        <v>125</v>
      </c>
      <c r="S439" s="30">
        <v>15205</v>
      </c>
    </row>
    <row r="440" spans="1:19" x14ac:dyDescent="0.35">
      <c r="A440" s="30">
        <v>36</v>
      </c>
      <c r="B440" s="51" t="s">
        <v>120</v>
      </c>
      <c r="C440" s="30" t="s">
        <v>126</v>
      </c>
      <c r="D440" s="30" t="s">
        <v>17</v>
      </c>
      <c r="E440" s="42">
        <v>0.02</v>
      </c>
      <c r="F440" s="43">
        <f t="shared" si="32"/>
        <v>0.5</v>
      </c>
      <c r="G440" s="43">
        <f t="shared" si="28"/>
        <v>0.01</v>
      </c>
      <c r="H440" s="44">
        <f t="shared" si="29"/>
        <v>1.6525675115142635E-5</v>
      </c>
      <c r="I440" s="30" t="s">
        <v>128</v>
      </c>
      <c r="J440" s="30" t="s">
        <v>19</v>
      </c>
      <c r="K440" s="30" t="s">
        <v>20</v>
      </c>
      <c r="L440" s="44">
        <f t="shared" si="30"/>
        <v>1.6525675115142635E-5</v>
      </c>
      <c r="M440" s="44">
        <f t="shared" si="31"/>
        <v>1.6525675115142635E-5</v>
      </c>
      <c r="N440" s="44">
        <v>0</v>
      </c>
      <c r="O440" s="44">
        <v>0</v>
      </c>
      <c r="P440" s="30" t="s">
        <v>127</v>
      </c>
      <c r="Q440" s="30" t="s">
        <v>64</v>
      </c>
      <c r="R440" s="30" t="s">
        <v>22</v>
      </c>
      <c r="S440" s="30">
        <v>43910</v>
      </c>
    </row>
    <row r="441" spans="1:19" x14ac:dyDescent="0.35">
      <c r="A441" s="30">
        <v>37</v>
      </c>
      <c r="B441" s="51" t="s">
        <v>116</v>
      </c>
      <c r="C441" s="30" t="s">
        <v>117</v>
      </c>
      <c r="D441" s="30" t="s">
        <v>17</v>
      </c>
      <c r="E441" s="42">
        <v>0.185</v>
      </c>
      <c r="F441" s="43">
        <v>1</v>
      </c>
      <c r="G441" s="43">
        <f t="shared" si="28"/>
        <v>0.185</v>
      </c>
      <c r="H441" s="44">
        <f t="shared" si="29"/>
        <v>3.0572498963013874E-4</v>
      </c>
      <c r="I441" s="30" t="s">
        <v>129</v>
      </c>
      <c r="J441" s="30" t="s">
        <v>19</v>
      </c>
      <c r="K441" s="30" t="s">
        <v>20</v>
      </c>
      <c r="L441" s="44">
        <f t="shared" si="30"/>
        <v>3.0572498963013874E-4</v>
      </c>
      <c r="M441" s="44">
        <f t="shared" si="31"/>
        <v>3.0572498963013874E-4</v>
      </c>
      <c r="N441" s="44">
        <v>0</v>
      </c>
      <c r="O441" s="44">
        <v>0</v>
      </c>
      <c r="P441" s="30" t="s">
        <v>119</v>
      </c>
      <c r="Q441" s="30" t="s">
        <v>64</v>
      </c>
      <c r="R441" s="30" t="s">
        <v>22</v>
      </c>
      <c r="S441" s="30">
        <v>43910</v>
      </c>
    </row>
    <row r="442" spans="1:19" x14ac:dyDescent="0.35">
      <c r="A442" s="30">
        <v>38</v>
      </c>
      <c r="B442" s="51" t="s">
        <v>116</v>
      </c>
      <c r="C442" s="30" t="s">
        <v>117</v>
      </c>
      <c r="D442" s="30" t="s">
        <v>17</v>
      </c>
      <c r="E442" s="42">
        <v>0.442</v>
      </c>
      <c r="F442" s="43">
        <v>1</v>
      </c>
      <c r="G442" s="43">
        <f t="shared" si="28"/>
        <v>0.442</v>
      </c>
      <c r="H442" s="44">
        <f t="shared" si="29"/>
        <v>7.304348400893044E-4</v>
      </c>
      <c r="I442" s="30" t="s">
        <v>130</v>
      </c>
      <c r="J442" s="30" t="s">
        <v>19</v>
      </c>
      <c r="K442" s="30" t="s">
        <v>20</v>
      </c>
      <c r="L442" s="44">
        <f t="shared" si="30"/>
        <v>7.304348400893044E-4</v>
      </c>
      <c r="M442" s="44">
        <f t="shared" si="31"/>
        <v>7.304348400893044E-4</v>
      </c>
      <c r="N442" s="44">
        <v>0</v>
      </c>
      <c r="O442" s="44">
        <v>0</v>
      </c>
      <c r="P442" s="30" t="s">
        <v>119</v>
      </c>
      <c r="Q442" s="30" t="s">
        <v>64</v>
      </c>
      <c r="R442" s="30" t="s">
        <v>22</v>
      </c>
      <c r="S442" s="30">
        <v>43910</v>
      </c>
    </row>
    <row r="443" spans="1:19" x14ac:dyDescent="0.35">
      <c r="A443" s="30">
        <v>39</v>
      </c>
      <c r="B443" s="51" t="s">
        <v>120</v>
      </c>
      <c r="C443" s="30" t="s">
        <v>121</v>
      </c>
      <c r="D443" s="30" t="s">
        <v>17</v>
      </c>
      <c r="E443" s="42">
        <v>3.0000000000000001E-3</v>
      </c>
      <c r="F443" s="43">
        <f t="shared" ref="F443:F444" si="33">1/2</f>
        <v>0.5</v>
      </c>
      <c r="G443" s="43">
        <f t="shared" si="28"/>
        <v>1.5E-3</v>
      </c>
      <c r="H443" s="52">
        <f t="shared" si="29"/>
        <v>2.4788512672713953E-6</v>
      </c>
      <c r="I443" s="30" t="s">
        <v>131</v>
      </c>
      <c r="J443" s="30" t="s">
        <v>19</v>
      </c>
      <c r="K443" s="30" t="s">
        <v>20</v>
      </c>
      <c r="L443" s="52">
        <f t="shared" si="30"/>
        <v>2.4788512672713953E-6</v>
      </c>
      <c r="M443" s="52">
        <f t="shared" si="31"/>
        <v>2.4788512672713953E-6</v>
      </c>
      <c r="N443" s="52">
        <v>0</v>
      </c>
      <c r="O443" s="52">
        <v>0</v>
      </c>
      <c r="P443" s="30" t="s">
        <v>123</v>
      </c>
      <c r="Q443" s="30" t="s">
        <v>124</v>
      </c>
      <c r="R443" s="30" t="s">
        <v>125</v>
      </c>
      <c r="S443" s="30">
        <v>15205</v>
      </c>
    </row>
    <row r="444" spans="1:19" x14ac:dyDescent="0.35">
      <c r="A444" s="30">
        <v>39</v>
      </c>
      <c r="B444" s="51" t="s">
        <v>120</v>
      </c>
      <c r="C444" s="30" t="s">
        <v>126</v>
      </c>
      <c r="D444" s="30" t="s">
        <v>17</v>
      </c>
      <c r="E444" s="42">
        <v>3.0000000000000001E-3</v>
      </c>
      <c r="F444" s="43">
        <f t="shared" si="33"/>
        <v>0.5</v>
      </c>
      <c r="G444" s="43">
        <f t="shared" si="28"/>
        <v>1.5E-3</v>
      </c>
      <c r="H444" s="52">
        <f t="shared" si="29"/>
        <v>2.4788512672713953E-6</v>
      </c>
      <c r="I444" s="30" t="s">
        <v>131</v>
      </c>
      <c r="J444" s="30" t="s">
        <v>19</v>
      </c>
      <c r="K444" s="30" t="s">
        <v>20</v>
      </c>
      <c r="L444" s="52">
        <f t="shared" si="30"/>
        <v>2.4788512672713953E-6</v>
      </c>
      <c r="M444" s="52">
        <f t="shared" si="31"/>
        <v>2.4788512672713953E-6</v>
      </c>
      <c r="N444" s="52">
        <v>0</v>
      </c>
      <c r="O444" s="52">
        <v>0</v>
      </c>
      <c r="P444" s="30" t="s">
        <v>127</v>
      </c>
      <c r="Q444" s="30" t="s">
        <v>64</v>
      </c>
      <c r="R444" s="30" t="s">
        <v>22</v>
      </c>
      <c r="S444" s="30">
        <v>43910</v>
      </c>
    </row>
    <row r="445" spans="1:19" ht="31" x14ac:dyDescent="0.35">
      <c r="A445" s="30">
        <v>40</v>
      </c>
      <c r="B445" s="30" t="s">
        <v>30</v>
      </c>
      <c r="C445" s="30" t="s">
        <v>132</v>
      </c>
      <c r="D445" s="30" t="s">
        <v>32</v>
      </c>
      <c r="E445" s="42">
        <v>0.40100000000000002</v>
      </c>
      <c r="F445" s="43">
        <f>1</f>
        <v>1</v>
      </c>
      <c r="G445" s="43">
        <f t="shared" si="28"/>
        <v>0.40100000000000002</v>
      </c>
      <c r="H445" s="44">
        <f t="shared" si="29"/>
        <v>6.626795721172197E-4</v>
      </c>
      <c r="I445" s="30" t="s">
        <v>133</v>
      </c>
      <c r="J445" s="30" t="s">
        <v>19</v>
      </c>
      <c r="K445" s="30" t="s">
        <v>20</v>
      </c>
      <c r="L445" s="44">
        <f t="shared" si="30"/>
        <v>0</v>
      </c>
      <c r="M445" s="44">
        <v>0</v>
      </c>
      <c r="N445" s="44">
        <v>0</v>
      </c>
      <c r="O445" s="44">
        <v>0</v>
      </c>
      <c r="P445" s="30" t="s">
        <v>134</v>
      </c>
      <c r="Q445" s="30" t="s">
        <v>64</v>
      </c>
      <c r="R445" s="30" t="s">
        <v>22</v>
      </c>
      <c r="S445" s="30">
        <v>43910</v>
      </c>
    </row>
    <row r="446" spans="1:19" ht="31" x14ac:dyDescent="0.35">
      <c r="A446" s="29">
        <v>41</v>
      </c>
      <c r="B446" s="29" t="s">
        <v>50</v>
      </c>
      <c r="C446" s="30" t="s">
        <v>16</v>
      </c>
      <c r="D446" s="29" t="s">
        <v>17</v>
      </c>
      <c r="E446" s="31">
        <v>5.8609999999999998</v>
      </c>
      <c r="F446" s="32">
        <f>3/4</f>
        <v>0.75</v>
      </c>
      <c r="G446" s="32">
        <f t="shared" si="28"/>
        <v>4.3957499999999996</v>
      </c>
      <c r="H446" s="41">
        <f t="shared" si="29"/>
        <v>7.264273638738823E-3</v>
      </c>
      <c r="I446" s="29" t="s">
        <v>135</v>
      </c>
      <c r="J446" s="29" t="s">
        <v>19</v>
      </c>
      <c r="K446" s="29" t="s">
        <v>20</v>
      </c>
      <c r="L446" s="41">
        <f t="shared" si="30"/>
        <v>7.264273638738823E-3</v>
      </c>
      <c r="M446" s="41">
        <f>H446</f>
        <v>7.264273638738823E-3</v>
      </c>
      <c r="N446" s="41">
        <v>0</v>
      </c>
      <c r="O446" s="41">
        <v>0</v>
      </c>
      <c r="P446" s="30" t="s">
        <v>136</v>
      </c>
      <c r="Q446" s="30" t="s">
        <v>21</v>
      </c>
      <c r="R446" s="30" t="s">
        <v>22</v>
      </c>
      <c r="S446" s="30">
        <v>44615</v>
      </c>
    </row>
    <row r="447" spans="1:19" ht="31" x14ac:dyDescent="0.35">
      <c r="A447" s="34"/>
      <c r="B447" s="34"/>
      <c r="C447" s="30" t="s">
        <v>488</v>
      </c>
      <c r="D447" s="34"/>
      <c r="E447" s="34"/>
      <c r="F447" s="35"/>
      <c r="G447" s="34"/>
      <c r="H447" s="34"/>
      <c r="I447" s="34"/>
      <c r="J447" s="34"/>
      <c r="K447" s="34"/>
      <c r="L447" s="34"/>
      <c r="M447" s="34"/>
      <c r="N447" s="34"/>
      <c r="O447" s="34"/>
      <c r="P447" s="30" t="s">
        <v>23</v>
      </c>
      <c r="Q447" s="30" t="s">
        <v>24</v>
      </c>
      <c r="R447" s="30" t="s">
        <v>22</v>
      </c>
      <c r="S447" s="30">
        <v>44432</v>
      </c>
    </row>
    <row r="448" spans="1:19" ht="31" x14ac:dyDescent="0.35">
      <c r="A448" s="34"/>
      <c r="B448" s="34"/>
      <c r="C448" s="30" t="s">
        <v>25</v>
      </c>
      <c r="D448" s="34"/>
      <c r="E448" s="34"/>
      <c r="F448" s="35"/>
      <c r="G448" s="34"/>
      <c r="H448" s="34"/>
      <c r="I448" s="34"/>
      <c r="J448" s="34"/>
      <c r="K448" s="34"/>
      <c r="L448" s="34"/>
      <c r="M448" s="34"/>
      <c r="N448" s="34"/>
      <c r="O448" s="34"/>
      <c r="P448" s="30" t="s">
        <v>26</v>
      </c>
      <c r="Q448" s="30" t="s">
        <v>24</v>
      </c>
      <c r="R448" s="30" t="s">
        <v>22</v>
      </c>
      <c r="S448" s="30">
        <v>44432</v>
      </c>
    </row>
    <row r="449" spans="1:19" ht="31" x14ac:dyDescent="0.35">
      <c r="A449" s="34"/>
      <c r="B449" s="34"/>
      <c r="C449" s="30" t="s">
        <v>27</v>
      </c>
      <c r="D449" s="34"/>
      <c r="E449" s="34"/>
      <c r="F449" s="35"/>
      <c r="G449" s="34"/>
      <c r="H449" s="34"/>
      <c r="I449" s="34"/>
      <c r="J449" s="34"/>
      <c r="K449" s="34"/>
      <c r="L449" s="34"/>
      <c r="M449" s="34"/>
      <c r="N449" s="34"/>
      <c r="O449" s="34"/>
      <c r="P449" s="30" t="s">
        <v>28</v>
      </c>
      <c r="Q449" s="30" t="s">
        <v>29</v>
      </c>
      <c r="R449" s="30" t="s">
        <v>22</v>
      </c>
      <c r="S449" s="30">
        <v>44663</v>
      </c>
    </row>
    <row r="450" spans="1:19" x14ac:dyDescent="0.35">
      <c r="A450" s="29">
        <v>41</v>
      </c>
      <c r="B450" s="29" t="s">
        <v>30</v>
      </c>
      <c r="C450" s="30" t="s">
        <v>31</v>
      </c>
      <c r="D450" s="29" t="s">
        <v>32</v>
      </c>
      <c r="E450" s="31">
        <v>5.8609999999999998</v>
      </c>
      <c r="F450" s="32">
        <f>1/8</f>
        <v>0.125</v>
      </c>
      <c r="G450" s="32">
        <f>E450*F450</f>
        <v>0.73262499999999997</v>
      </c>
      <c r="H450" s="41">
        <f>G450/$G$741</f>
        <v>1.2107122731231372E-3</v>
      </c>
      <c r="I450" s="29" t="s">
        <v>135</v>
      </c>
      <c r="J450" s="29" t="s">
        <v>19</v>
      </c>
      <c r="K450" s="29" t="s">
        <v>20</v>
      </c>
      <c r="L450" s="41">
        <f>M450+N450</f>
        <v>0</v>
      </c>
      <c r="M450" s="41">
        <v>0</v>
      </c>
      <c r="N450" s="41">
        <v>0</v>
      </c>
      <c r="O450" s="41">
        <v>0</v>
      </c>
      <c r="P450" s="30" t="s">
        <v>33</v>
      </c>
      <c r="Q450" s="30" t="s">
        <v>34</v>
      </c>
      <c r="R450" s="30" t="s">
        <v>35</v>
      </c>
      <c r="S450" s="30">
        <v>20816</v>
      </c>
    </row>
    <row r="451" spans="1:19" ht="31" x14ac:dyDescent="0.35">
      <c r="A451" s="34"/>
      <c r="B451" s="34"/>
      <c r="C451" s="30" t="s">
        <v>488</v>
      </c>
      <c r="D451" s="34"/>
      <c r="E451" s="34"/>
      <c r="F451" s="35"/>
      <c r="G451" s="34"/>
      <c r="H451" s="34"/>
      <c r="I451" s="34"/>
      <c r="J451" s="34"/>
      <c r="K451" s="34"/>
      <c r="L451" s="34"/>
      <c r="M451" s="34"/>
      <c r="N451" s="34"/>
      <c r="O451" s="34"/>
      <c r="P451" s="30" t="s">
        <v>23</v>
      </c>
      <c r="Q451" s="30" t="s">
        <v>24</v>
      </c>
      <c r="R451" s="30" t="s">
        <v>22</v>
      </c>
      <c r="S451" s="30">
        <v>44432</v>
      </c>
    </row>
    <row r="452" spans="1:19" ht="31" x14ac:dyDescent="0.35">
      <c r="A452" s="34"/>
      <c r="B452" s="34"/>
      <c r="C452" s="30" t="s">
        <v>25</v>
      </c>
      <c r="D452" s="34"/>
      <c r="E452" s="34"/>
      <c r="F452" s="35"/>
      <c r="G452" s="34"/>
      <c r="H452" s="34"/>
      <c r="I452" s="34"/>
      <c r="J452" s="34"/>
      <c r="K452" s="34"/>
      <c r="L452" s="34"/>
      <c r="M452" s="34"/>
      <c r="N452" s="34"/>
      <c r="O452" s="34"/>
      <c r="P452" s="30" t="s">
        <v>26</v>
      </c>
      <c r="Q452" s="30" t="s">
        <v>24</v>
      </c>
      <c r="R452" s="30" t="s">
        <v>22</v>
      </c>
      <c r="S452" s="30">
        <v>44432</v>
      </c>
    </row>
    <row r="453" spans="1:19" ht="31" x14ac:dyDescent="0.35">
      <c r="A453" s="34"/>
      <c r="B453" s="34"/>
      <c r="C453" s="30" t="s">
        <v>27</v>
      </c>
      <c r="D453" s="34"/>
      <c r="E453" s="34"/>
      <c r="F453" s="35"/>
      <c r="G453" s="34"/>
      <c r="H453" s="34"/>
      <c r="I453" s="34"/>
      <c r="J453" s="34"/>
      <c r="K453" s="34"/>
      <c r="L453" s="34"/>
      <c r="M453" s="34"/>
      <c r="N453" s="34"/>
      <c r="O453" s="34"/>
      <c r="P453" s="30" t="s">
        <v>28</v>
      </c>
      <c r="Q453" s="30" t="s">
        <v>29</v>
      </c>
      <c r="R453" s="30" t="s">
        <v>22</v>
      </c>
      <c r="S453" s="30">
        <v>44663</v>
      </c>
    </row>
    <row r="454" spans="1:19" x14ac:dyDescent="0.35">
      <c r="A454" s="29">
        <v>41</v>
      </c>
      <c r="B454" s="29" t="s">
        <v>30</v>
      </c>
      <c r="C454" s="30" t="s">
        <v>36</v>
      </c>
      <c r="D454" s="29" t="s">
        <v>32</v>
      </c>
      <c r="E454" s="31">
        <v>5.8609999999999998</v>
      </c>
      <c r="F454" s="32">
        <f>8/25*1/8</f>
        <v>0.04</v>
      </c>
      <c r="G454" s="32">
        <f>E454*F454</f>
        <v>0.23443999999999998</v>
      </c>
      <c r="H454" s="41">
        <f>G454/$G$741</f>
        <v>3.8742792739940388E-4</v>
      </c>
      <c r="I454" s="29" t="s">
        <v>135</v>
      </c>
      <c r="J454" s="29" t="s">
        <v>19</v>
      </c>
      <c r="K454" s="29" t="s">
        <v>20</v>
      </c>
      <c r="L454" s="41">
        <f>M454+N454</f>
        <v>0</v>
      </c>
      <c r="M454" s="41">
        <v>0</v>
      </c>
      <c r="N454" s="41">
        <v>0</v>
      </c>
      <c r="O454" s="41">
        <v>0</v>
      </c>
      <c r="P454" s="30" t="s">
        <v>37</v>
      </c>
      <c r="Q454" s="30" t="s">
        <v>38</v>
      </c>
      <c r="R454" s="30" t="s">
        <v>39</v>
      </c>
      <c r="S454" s="30">
        <v>22939</v>
      </c>
    </row>
    <row r="455" spans="1:19" ht="31" x14ac:dyDescent="0.35">
      <c r="A455" s="34"/>
      <c r="B455" s="34"/>
      <c r="C455" s="30" t="s">
        <v>488</v>
      </c>
      <c r="D455" s="34"/>
      <c r="E455" s="34"/>
      <c r="F455" s="35"/>
      <c r="G455" s="34"/>
      <c r="H455" s="34"/>
      <c r="I455" s="34"/>
      <c r="J455" s="34"/>
      <c r="K455" s="34"/>
      <c r="L455" s="34"/>
      <c r="M455" s="34"/>
      <c r="N455" s="34"/>
      <c r="O455" s="34"/>
      <c r="P455" s="30" t="s">
        <v>23</v>
      </c>
      <c r="Q455" s="30" t="s">
        <v>24</v>
      </c>
      <c r="R455" s="30" t="s">
        <v>22</v>
      </c>
      <c r="S455" s="30">
        <v>44432</v>
      </c>
    </row>
    <row r="456" spans="1:19" ht="31" x14ac:dyDescent="0.35">
      <c r="A456" s="34"/>
      <c r="B456" s="34"/>
      <c r="C456" s="30" t="s">
        <v>25</v>
      </c>
      <c r="D456" s="34"/>
      <c r="E456" s="34"/>
      <c r="F456" s="35"/>
      <c r="G456" s="34"/>
      <c r="H456" s="34"/>
      <c r="I456" s="34"/>
      <c r="J456" s="34"/>
      <c r="K456" s="34"/>
      <c r="L456" s="34"/>
      <c r="M456" s="34"/>
      <c r="N456" s="34"/>
      <c r="O456" s="34"/>
      <c r="P456" s="30" t="s">
        <v>26</v>
      </c>
      <c r="Q456" s="30" t="s">
        <v>24</v>
      </c>
      <c r="R456" s="30" t="s">
        <v>22</v>
      </c>
      <c r="S456" s="30">
        <v>44432</v>
      </c>
    </row>
    <row r="457" spans="1:19" ht="31" x14ac:dyDescent="0.35">
      <c r="A457" s="34"/>
      <c r="B457" s="34"/>
      <c r="C457" s="30" t="s">
        <v>27</v>
      </c>
      <c r="D457" s="34"/>
      <c r="E457" s="34"/>
      <c r="F457" s="35"/>
      <c r="G457" s="34"/>
      <c r="H457" s="34"/>
      <c r="I457" s="34"/>
      <c r="J457" s="34"/>
      <c r="K457" s="34"/>
      <c r="L457" s="34"/>
      <c r="M457" s="34"/>
      <c r="N457" s="34"/>
      <c r="O457" s="34"/>
      <c r="P457" s="30" t="s">
        <v>28</v>
      </c>
      <c r="Q457" s="30" t="s">
        <v>29</v>
      </c>
      <c r="R457" s="30" t="s">
        <v>22</v>
      </c>
      <c r="S457" s="30">
        <v>44663</v>
      </c>
    </row>
    <row r="458" spans="1:19" x14ac:dyDescent="0.35">
      <c r="A458" s="29">
        <v>41</v>
      </c>
      <c r="B458" s="29" t="s">
        <v>30</v>
      </c>
      <c r="C458" s="30" t="s">
        <v>40</v>
      </c>
      <c r="D458" s="29" t="s">
        <v>32</v>
      </c>
      <c r="E458" s="31">
        <v>5.8609999999999998</v>
      </c>
      <c r="F458" s="32">
        <f>8/25*1/8</f>
        <v>0.04</v>
      </c>
      <c r="G458" s="32">
        <f>E458*F458</f>
        <v>0.23443999999999998</v>
      </c>
      <c r="H458" s="41">
        <f>G458/$G$741</f>
        <v>3.8742792739940388E-4</v>
      </c>
      <c r="I458" s="29" t="s">
        <v>135</v>
      </c>
      <c r="J458" s="29" t="s">
        <v>19</v>
      </c>
      <c r="K458" s="29" t="s">
        <v>20</v>
      </c>
      <c r="L458" s="41">
        <f>M458+N458</f>
        <v>0</v>
      </c>
      <c r="M458" s="41">
        <v>0</v>
      </c>
      <c r="N458" s="41">
        <v>0</v>
      </c>
      <c r="O458" s="41">
        <v>0</v>
      </c>
      <c r="P458" s="30" t="s">
        <v>41</v>
      </c>
      <c r="Q458" s="30" t="s">
        <v>42</v>
      </c>
      <c r="R458" s="30" t="s">
        <v>39</v>
      </c>
      <c r="S458" s="30">
        <v>22841</v>
      </c>
    </row>
    <row r="459" spans="1:19" ht="31" x14ac:dyDescent="0.35">
      <c r="A459" s="34"/>
      <c r="B459" s="34"/>
      <c r="C459" s="30" t="s">
        <v>488</v>
      </c>
      <c r="D459" s="34"/>
      <c r="E459" s="34"/>
      <c r="F459" s="35"/>
      <c r="G459" s="34"/>
      <c r="H459" s="34"/>
      <c r="I459" s="34"/>
      <c r="J459" s="34"/>
      <c r="K459" s="34"/>
      <c r="L459" s="34"/>
      <c r="M459" s="34"/>
      <c r="N459" s="34"/>
      <c r="O459" s="34"/>
      <c r="P459" s="30" t="s">
        <v>23</v>
      </c>
      <c r="Q459" s="30" t="s">
        <v>24</v>
      </c>
      <c r="R459" s="30" t="s">
        <v>22</v>
      </c>
      <c r="S459" s="30">
        <v>44432</v>
      </c>
    </row>
    <row r="460" spans="1:19" ht="31" x14ac:dyDescent="0.35">
      <c r="A460" s="34"/>
      <c r="B460" s="34"/>
      <c r="C460" s="30" t="s">
        <v>25</v>
      </c>
      <c r="D460" s="34"/>
      <c r="E460" s="34"/>
      <c r="F460" s="35"/>
      <c r="G460" s="34"/>
      <c r="H460" s="34"/>
      <c r="I460" s="34"/>
      <c r="J460" s="34"/>
      <c r="K460" s="34"/>
      <c r="L460" s="34"/>
      <c r="M460" s="34"/>
      <c r="N460" s="34"/>
      <c r="O460" s="34"/>
      <c r="P460" s="30" t="s">
        <v>26</v>
      </c>
      <c r="Q460" s="30" t="s">
        <v>24</v>
      </c>
      <c r="R460" s="30" t="s">
        <v>22</v>
      </c>
      <c r="S460" s="30">
        <v>44432</v>
      </c>
    </row>
    <row r="461" spans="1:19" ht="31" x14ac:dyDescent="0.35">
      <c r="A461" s="34"/>
      <c r="B461" s="34"/>
      <c r="C461" s="30" t="s">
        <v>27</v>
      </c>
      <c r="D461" s="34"/>
      <c r="E461" s="34"/>
      <c r="F461" s="35"/>
      <c r="G461" s="34"/>
      <c r="H461" s="34"/>
      <c r="I461" s="34"/>
      <c r="J461" s="34"/>
      <c r="K461" s="34"/>
      <c r="L461" s="34"/>
      <c r="M461" s="34"/>
      <c r="N461" s="34"/>
      <c r="O461" s="34"/>
      <c r="P461" s="30" t="s">
        <v>28</v>
      </c>
      <c r="Q461" s="30" t="s">
        <v>29</v>
      </c>
      <c r="R461" s="30" t="s">
        <v>22</v>
      </c>
      <c r="S461" s="30">
        <v>44663</v>
      </c>
    </row>
    <row r="462" spans="1:19" x14ac:dyDescent="0.35">
      <c r="A462" s="29">
        <v>41</v>
      </c>
      <c r="B462" s="29" t="s">
        <v>30</v>
      </c>
      <c r="C462" s="30" t="s">
        <v>43</v>
      </c>
      <c r="D462" s="29" t="s">
        <v>32</v>
      </c>
      <c r="E462" s="31">
        <v>5.8609999999999998</v>
      </c>
      <c r="F462" s="32">
        <f>8/25*1/8</f>
        <v>0.04</v>
      </c>
      <c r="G462" s="32">
        <f>E462*F462</f>
        <v>0.23443999999999998</v>
      </c>
      <c r="H462" s="41">
        <f>G462/$G$741</f>
        <v>3.8742792739940388E-4</v>
      </c>
      <c r="I462" s="29" t="s">
        <v>135</v>
      </c>
      <c r="J462" s="29" t="s">
        <v>19</v>
      </c>
      <c r="K462" s="29" t="s">
        <v>20</v>
      </c>
      <c r="L462" s="41">
        <f>M462+N462</f>
        <v>0</v>
      </c>
      <c r="M462" s="41">
        <v>0</v>
      </c>
      <c r="N462" s="41">
        <v>0</v>
      </c>
      <c r="O462" s="41">
        <v>0</v>
      </c>
      <c r="P462" s="30" t="s">
        <v>44</v>
      </c>
      <c r="Q462" s="30" t="s">
        <v>45</v>
      </c>
      <c r="R462" s="30" t="s">
        <v>35</v>
      </c>
      <c r="S462" s="30">
        <v>20745</v>
      </c>
    </row>
    <row r="463" spans="1:19" ht="31" x14ac:dyDescent="0.35">
      <c r="A463" s="34"/>
      <c r="B463" s="34"/>
      <c r="C463" s="30" t="s">
        <v>488</v>
      </c>
      <c r="D463" s="34"/>
      <c r="E463" s="34"/>
      <c r="F463" s="35"/>
      <c r="G463" s="34"/>
      <c r="H463" s="34"/>
      <c r="I463" s="34"/>
      <c r="J463" s="34"/>
      <c r="K463" s="34"/>
      <c r="L463" s="34"/>
      <c r="M463" s="34"/>
      <c r="N463" s="34"/>
      <c r="O463" s="34"/>
      <c r="P463" s="30" t="s">
        <v>23</v>
      </c>
      <c r="Q463" s="30" t="s">
        <v>24</v>
      </c>
      <c r="R463" s="30" t="s">
        <v>22</v>
      </c>
      <c r="S463" s="30">
        <v>44432</v>
      </c>
    </row>
    <row r="464" spans="1:19" ht="31" x14ac:dyDescent="0.35">
      <c r="A464" s="34"/>
      <c r="B464" s="34"/>
      <c r="C464" s="30" t="s">
        <v>25</v>
      </c>
      <c r="D464" s="34"/>
      <c r="E464" s="34"/>
      <c r="F464" s="35"/>
      <c r="G464" s="34"/>
      <c r="H464" s="34"/>
      <c r="I464" s="34"/>
      <c r="J464" s="34"/>
      <c r="K464" s="34"/>
      <c r="L464" s="34"/>
      <c r="M464" s="34"/>
      <c r="N464" s="34"/>
      <c r="O464" s="34"/>
      <c r="P464" s="30" t="s">
        <v>26</v>
      </c>
      <c r="Q464" s="30" t="s">
        <v>24</v>
      </c>
      <c r="R464" s="30" t="s">
        <v>22</v>
      </c>
      <c r="S464" s="30">
        <v>44432</v>
      </c>
    </row>
    <row r="465" spans="1:19" ht="31" x14ac:dyDescent="0.35">
      <c r="A465" s="34"/>
      <c r="B465" s="34"/>
      <c r="C465" s="30" t="s">
        <v>27</v>
      </c>
      <c r="D465" s="34"/>
      <c r="E465" s="34"/>
      <c r="F465" s="35"/>
      <c r="G465" s="34"/>
      <c r="H465" s="34"/>
      <c r="I465" s="34"/>
      <c r="J465" s="34"/>
      <c r="K465" s="34"/>
      <c r="L465" s="34"/>
      <c r="M465" s="34"/>
      <c r="N465" s="34"/>
      <c r="O465" s="34"/>
      <c r="P465" s="30" t="s">
        <v>28</v>
      </c>
      <c r="Q465" s="30" t="s">
        <v>29</v>
      </c>
      <c r="R465" s="30" t="s">
        <v>22</v>
      </c>
      <c r="S465" s="30">
        <v>44663</v>
      </c>
    </row>
    <row r="466" spans="1:19" x14ac:dyDescent="0.35">
      <c r="A466" s="29">
        <v>41</v>
      </c>
      <c r="B466" s="29" t="s">
        <v>30</v>
      </c>
      <c r="C466" s="30" t="s">
        <v>46</v>
      </c>
      <c r="D466" s="29" t="s">
        <v>32</v>
      </c>
      <c r="E466" s="31">
        <v>5.8609999999999998</v>
      </c>
      <c r="F466" s="32">
        <f>1/25*1/8</f>
        <v>5.0000000000000001E-3</v>
      </c>
      <c r="G466" s="32">
        <f>E466*F466</f>
        <v>2.9304999999999998E-2</v>
      </c>
      <c r="H466" s="41">
        <f>G466/$G$741</f>
        <v>4.8428490924925485E-5</v>
      </c>
      <c r="I466" s="29" t="s">
        <v>135</v>
      </c>
      <c r="J466" s="29" t="s">
        <v>19</v>
      </c>
      <c r="K466" s="29" t="s">
        <v>20</v>
      </c>
      <c r="L466" s="41">
        <f>M466+N466</f>
        <v>0</v>
      </c>
      <c r="M466" s="41">
        <v>0</v>
      </c>
      <c r="N466" s="41">
        <v>0</v>
      </c>
      <c r="O466" s="41">
        <v>0</v>
      </c>
      <c r="P466" s="30" t="s">
        <v>47</v>
      </c>
      <c r="Q466" s="30" t="s">
        <v>48</v>
      </c>
      <c r="R466" s="30" t="s">
        <v>49</v>
      </c>
      <c r="S466" s="30">
        <v>78254</v>
      </c>
    </row>
    <row r="467" spans="1:19" ht="31" x14ac:dyDescent="0.35">
      <c r="A467" s="34"/>
      <c r="B467" s="34"/>
      <c r="C467" s="30" t="s">
        <v>488</v>
      </c>
      <c r="D467" s="34"/>
      <c r="E467" s="34"/>
      <c r="F467" s="35"/>
      <c r="G467" s="34"/>
      <c r="H467" s="34"/>
      <c r="I467" s="34"/>
      <c r="J467" s="34"/>
      <c r="K467" s="34"/>
      <c r="L467" s="34"/>
      <c r="M467" s="34"/>
      <c r="N467" s="34"/>
      <c r="O467" s="34"/>
      <c r="P467" s="30" t="s">
        <v>23</v>
      </c>
      <c r="Q467" s="30" t="s">
        <v>24</v>
      </c>
      <c r="R467" s="30" t="s">
        <v>22</v>
      </c>
      <c r="S467" s="30">
        <v>44432</v>
      </c>
    </row>
    <row r="468" spans="1:19" ht="31" x14ac:dyDescent="0.35">
      <c r="A468" s="34"/>
      <c r="B468" s="34"/>
      <c r="C468" s="30" t="s">
        <v>25</v>
      </c>
      <c r="D468" s="34"/>
      <c r="E468" s="34"/>
      <c r="F468" s="35"/>
      <c r="G468" s="34"/>
      <c r="H468" s="34"/>
      <c r="I468" s="34"/>
      <c r="J468" s="34"/>
      <c r="K468" s="34"/>
      <c r="L468" s="34"/>
      <c r="M468" s="34"/>
      <c r="N468" s="34"/>
      <c r="O468" s="34"/>
      <c r="P468" s="30" t="s">
        <v>26</v>
      </c>
      <c r="Q468" s="30" t="s">
        <v>24</v>
      </c>
      <c r="R468" s="30" t="s">
        <v>22</v>
      </c>
      <c r="S468" s="30">
        <v>44432</v>
      </c>
    </row>
    <row r="469" spans="1:19" ht="31" x14ac:dyDescent="0.35">
      <c r="A469" s="34"/>
      <c r="B469" s="34"/>
      <c r="C469" s="30" t="s">
        <v>27</v>
      </c>
      <c r="D469" s="34"/>
      <c r="E469" s="34"/>
      <c r="F469" s="35"/>
      <c r="G469" s="34"/>
      <c r="H469" s="34"/>
      <c r="I469" s="34"/>
      <c r="J469" s="34"/>
      <c r="K469" s="34"/>
      <c r="L469" s="34"/>
      <c r="M469" s="34"/>
      <c r="N469" s="34"/>
      <c r="O469" s="34"/>
      <c r="P469" s="30" t="s">
        <v>28</v>
      </c>
      <c r="Q469" s="30" t="s">
        <v>29</v>
      </c>
      <c r="R469" s="30" t="s">
        <v>22</v>
      </c>
      <c r="S469" s="30">
        <v>44663</v>
      </c>
    </row>
    <row r="470" spans="1:19" ht="31" x14ac:dyDescent="0.35">
      <c r="A470" s="29">
        <v>42</v>
      </c>
      <c r="B470" s="29" t="s">
        <v>50</v>
      </c>
      <c r="C470" s="30" t="s">
        <v>16</v>
      </c>
      <c r="D470" s="29" t="s">
        <v>17</v>
      </c>
      <c r="E470" s="31">
        <v>1.135</v>
      </c>
      <c r="F470" s="32">
        <f>3/4</f>
        <v>0.75</v>
      </c>
      <c r="G470" s="32">
        <f>E470*F470</f>
        <v>0.85125000000000006</v>
      </c>
      <c r="H470" s="41">
        <f>G470/$G$741</f>
        <v>1.4067480941765168E-3</v>
      </c>
      <c r="I470" s="29" t="s">
        <v>137</v>
      </c>
      <c r="J470" s="29" t="s">
        <v>19</v>
      </c>
      <c r="K470" s="29" t="s">
        <v>20</v>
      </c>
      <c r="L470" s="41">
        <f>M470+N470</f>
        <v>1.4067480941765168E-3</v>
      </c>
      <c r="M470" s="41">
        <f>H470</f>
        <v>1.4067480941765168E-3</v>
      </c>
      <c r="N470" s="41">
        <v>0</v>
      </c>
      <c r="O470" s="41">
        <v>0</v>
      </c>
      <c r="P470" s="30" t="s">
        <v>136</v>
      </c>
      <c r="Q470" s="30" t="s">
        <v>21</v>
      </c>
      <c r="R470" s="30" t="s">
        <v>22</v>
      </c>
      <c r="S470" s="30">
        <v>44615</v>
      </c>
    </row>
    <row r="471" spans="1:19" ht="31" x14ac:dyDescent="0.35">
      <c r="A471" s="34"/>
      <c r="B471" s="34"/>
      <c r="C471" s="30" t="s">
        <v>488</v>
      </c>
      <c r="D471" s="34"/>
      <c r="E471" s="34"/>
      <c r="F471" s="35"/>
      <c r="G471" s="34"/>
      <c r="H471" s="34"/>
      <c r="I471" s="34"/>
      <c r="J471" s="34"/>
      <c r="K471" s="34"/>
      <c r="L471" s="34"/>
      <c r="M471" s="34"/>
      <c r="N471" s="34"/>
      <c r="O471" s="34"/>
      <c r="P471" s="30" t="s">
        <v>23</v>
      </c>
      <c r="Q471" s="30" t="s">
        <v>24</v>
      </c>
      <c r="R471" s="30" t="s">
        <v>22</v>
      </c>
      <c r="S471" s="30">
        <v>44432</v>
      </c>
    </row>
    <row r="472" spans="1:19" ht="31" x14ac:dyDescent="0.35">
      <c r="A472" s="34"/>
      <c r="B472" s="34"/>
      <c r="C472" s="30" t="s">
        <v>25</v>
      </c>
      <c r="D472" s="34"/>
      <c r="E472" s="34"/>
      <c r="F472" s="35"/>
      <c r="G472" s="34"/>
      <c r="H472" s="34"/>
      <c r="I472" s="34"/>
      <c r="J472" s="34"/>
      <c r="K472" s="34"/>
      <c r="L472" s="34"/>
      <c r="M472" s="34"/>
      <c r="N472" s="34"/>
      <c r="O472" s="34"/>
      <c r="P472" s="30" t="s">
        <v>26</v>
      </c>
      <c r="Q472" s="30" t="s">
        <v>24</v>
      </c>
      <c r="R472" s="30" t="s">
        <v>22</v>
      </c>
      <c r="S472" s="30">
        <v>44432</v>
      </c>
    </row>
    <row r="473" spans="1:19" ht="31" x14ac:dyDescent="0.35">
      <c r="A473" s="34"/>
      <c r="B473" s="34"/>
      <c r="C473" s="30" t="s">
        <v>27</v>
      </c>
      <c r="D473" s="34"/>
      <c r="E473" s="34"/>
      <c r="F473" s="35"/>
      <c r="G473" s="34"/>
      <c r="H473" s="34"/>
      <c r="I473" s="34"/>
      <c r="J473" s="34"/>
      <c r="K473" s="34"/>
      <c r="L473" s="34"/>
      <c r="M473" s="34"/>
      <c r="N473" s="34"/>
      <c r="O473" s="34"/>
      <c r="P473" s="30" t="s">
        <v>28</v>
      </c>
      <c r="Q473" s="30" t="s">
        <v>29</v>
      </c>
      <c r="R473" s="30" t="s">
        <v>22</v>
      </c>
      <c r="S473" s="30">
        <v>44663</v>
      </c>
    </row>
    <row r="474" spans="1:19" x14ac:dyDescent="0.35">
      <c r="A474" s="29">
        <v>42</v>
      </c>
      <c r="B474" s="29" t="s">
        <v>30</v>
      </c>
      <c r="C474" s="30" t="s">
        <v>31</v>
      </c>
      <c r="D474" s="29" t="s">
        <v>32</v>
      </c>
      <c r="E474" s="31">
        <v>1.135</v>
      </c>
      <c r="F474" s="32">
        <f>1/8</f>
        <v>0.125</v>
      </c>
      <c r="G474" s="32">
        <f>E474*F474</f>
        <v>0.141875</v>
      </c>
      <c r="H474" s="41">
        <f>G474/$G$741</f>
        <v>2.3445801569608614E-4</v>
      </c>
      <c r="I474" s="29" t="s">
        <v>137</v>
      </c>
      <c r="J474" s="29" t="s">
        <v>19</v>
      </c>
      <c r="K474" s="29" t="s">
        <v>20</v>
      </c>
      <c r="L474" s="41">
        <f>M474+N474</f>
        <v>0</v>
      </c>
      <c r="M474" s="41">
        <v>0</v>
      </c>
      <c r="N474" s="41">
        <v>0</v>
      </c>
      <c r="O474" s="41">
        <v>0</v>
      </c>
      <c r="P474" s="30" t="s">
        <v>33</v>
      </c>
      <c r="Q474" s="30" t="s">
        <v>34</v>
      </c>
      <c r="R474" s="30" t="s">
        <v>35</v>
      </c>
      <c r="S474" s="30">
        <v>20816</v>
      </c>
    </row>
    <row r="475" spans="1:19" ht="31" x14ac:dyDescent="0.35">
      <c r="A475" s="34"/>
      <c r="B475" s="34"/>
      <c r="C475" s="30" t="s">
        <v>488</v>
      </c>
      <c r="D475" s="34"/>
      <c r="E475" s="34"/>
      <c r="F475" s="35"/>
      <c r="G475" s="34"/>
      <c r="H475" s="34"/>
      <c r="I475" s="34"/>
      <c r="J475" s="34"/>
      <c r="K475" s="34"/>
      <c r="L475" s="34"/>
      <c r="M475" s="34"/>
      <c r="N475" s="34"/>
      <c r="O475" s="34"/>
      <c r="P475" s="30" t="s">
        <v>23</v>
      </c>
      <c r="Q475" s="30" t="s">
        <v>24</v>
      </c>
      <c r="R475" s="30" t="s">
        <v>22</v>
      </c>
      <c r="S475" s="30">
        <v>44432</v>
      </c>
    </row>
    <row r="476" spans="1:19" ht="31" x14ac:dyDescent="0.35">
      <c r="A476" s="34"/>
      <c r="B476" s="34"/>
      <c r="C476" s="30" t="s">
        <v>25</v>
      </c>
      <c r="D476" s="34"/>
      <c r="E476" s="34"/>
      <c r="F476" s="35"/>
      <c r="G476" s="34"/>
      <c r="H476" s="34"/>
      <c r="I476" s="34"/>
      <c r="J476" s="34"/>
      <c r="K476" s="34"/>
      <c r="L476" s="34"/>
      <c r="M476" s="34"/>
      <c r="N476" s="34"/>
      <c r="O476" s="34"/>
      <c r="P476" s="30" t="s">
        <v>26</v>
      </c>
      <c r="Q476" s="30" t="s">
        <v>24</v>
      </c>
      <c r="R476" s="30" t="s">
        <v>22</v>
      </c>
      <c r="S476" s="30">
        <v>44432</v>
      </c>
    </row>
    <row r="477" spans="1:19" ht="31" x14ac:dyDescent="0.35">
      <c r="A477" s="34"/>
      <c r="B477" s="34"/>
      <c r="C477" s="30" t="s">
        <v>27</v>
      </c>
      <c r="D477" s="34"/>
      <c r="E477" s="34"/>
      <c r="F477" s="35"/>
      <c r="G477" s="34"/>
      <c r="H477" s="34"/>
      <c r="I477" s="34"/>
      <c r="J477" s="34"/>
      <c r="K477" s="34"/>
      <c r="L477" s="34"/>
      <c r="M477" s="34"/>
      <c r="N477" s="34"/>
      <c r="O477" s="34"/>
      <c r="P477" s="30" t="s">
        <v>28</v>
      </c>
      <c r="Q477" s="30" t="s">
        <v>29</v>
      </c>
      <c r="R477" s="30" t="s">
        <v>22</v>
      </c>
      <c r="S477" s="30">
        <v>44663</v>
      </c>
    </row>
    <row r="478" spans="1:19" x14ac:dyDescent="0.35">
      <c r="A478" s="29">
        <v>42</v>
      </c>
      <c r="B478" s="29" t="s">
        <v>30</v>
      </c>
      <c r="C478" s="30" t="s">
        <v>36</v>
      </c>
      <c r="D478" s="29" t="s">
        <v>32</v>
      </c>
      <c r="E478" s="31">
        <v>1.135</v>
      </c>
      <c r="F478" s="32">
        <f>8/25*1/8</f>
        <v>0.04</v>
      </c>
      <c r="G478" s="32">
        <f>E478*F478</f>
        <v>4.5400000000000003E-2</v>
      </c>
      <c r="H478" s="41">
        <f>G478/$G$741</f>
        <v>7.5026565022747566E-5</v>
      </c>
      <c r="I478" s="29" t="s">
        <v>137</v>
      </c>
      <c r="J478" s="29" t="s">
        <v>19</v>
      </c>
      <c r="K478" s="29" t="s">
        <v>20</v>
      </c>
      <c r="L478" s="41">
        <f>M478+N478</f>
        <v>0</v>
      </c>
      <c r="M478" s="41">
        <v>0</v>
      </c>
      <c r="N478" s="41">
        <v>0</v>
      </c>
      <c r="O478" s="41">
        <v>0</v>
      </c>
      <c r="P478" s="30" t="s">
        <v>37</v>
      </c>
      <c r="Q478" s="30" t="s">
        <v>38</v>
      </c>
      <c r="R478" s="30" t="s">
        <v>39</v>
      </c>
      <c r="S478" s="30">
        <v>22939</v>
      </c>
    </row>
    <row r="479" spans="1:19" ht="31" x14ac:dyDescent="0.35">
      <c r="A479" s="34"/>
      <c r="B479" s="34"/>
      <c r="C479" s="30" t="s">
        <v>488</v>
      </c>
      <c r="D479" s="34"/>
      <c r="E479" s="34"/>
      <c r="F479" s="35"/>
      <c r="G479" s="34"/>
      <c r="H479" s="34"/>
      <c r="I479" s="34"/>
      <c r="J479" s="34"/>
      <c r="K479" s="34"/>
      <c r="L479" s="34"/>
      <c r="M479" s="34"/>
      <c r="N479" s="34"/>
      <c r="O479" s="34"/>
      <c r="P479" s="30" t="s">
        <v>23</v>
      </c>
      <c r="Q479" s="30" t="s">
        <v>24</v>
      </c>
      <c r="R479" s="30" t="s">
        <v>22</v>
      </c>
      <c r="S479" s="30">
        <v>44432</v>
      </c>
    </row>
    <row r="480" spans="1:19" ht="31" x14ac:dyDescent="0.35">
      <c r="A480" s="34"/>
      <c r="B480" s="34"/>
      <c r="C480" s="30" t="s">
        <v>25</v>
      </c>
      <c r="D480" s="34"/>
      <c r="E480" s="34"/>
      <c r="F480" s="35"/>
      <c r="G480" s="34"/>
      <c r="H480" s="34"/>
      <c r="I480" s="34"/>
      <c r="J480" s="34"/>
      <c r="K480" s="34"/>
      <c r="L480" s="34"/>
      <c r="M480" s="34"/>
      <c r="N480" s="34"/>
      <c r="O480" s="34"/>
      <c r="P480" s="30" t="s">
        <v>26</v>
      </c>
      <c r="Q480" s="30" t="s">
        <v>24</v>
      </c>
      <c r="R480" s="30" t="s">
        <v>22</v>
      </c>
      <c r="S480" s="30">
        <v>44432</v>
      </c>
    </row>
    <row r="481" spans="1:19" ht="31" x14ac:dyDescent="0.35">
      <c r="A481" s="34"/>
      <c r="B481" s="34"/>
      <c r="C481" s="30" t="s">
        <v>27</v>
      </c>
      <c r="D481" s="34"/>
      <c r="E481" s="34"/>
      <c r="F481" s="35"/>
      <c r="G481" s="34"/>
      <c r="H481" s="34"/>
      <c r="I481" s="34"/>
      <c r="J481" s="34"/>
      <c r="K481" s="34"/>
      <c r="L481" s="34"/>
      <c r="M481" s="34"/>
      <c r="N481" s="34"/>
      <c r="O481" s="34"/>
      <c r="P481" s="30" t="s">
        <v>28</v>
      </c>
      <c r="Q481" s="30" t="s">
        <v>29</v>
      </c>
      <c r="R481" s="30" t="s">
        <v>22</v>
      </c>
      <c r="S481" s="30">
        <v>44663</v>
      </c>
    </row>
    <row r="482" spans="1:19" x14ac:dyDescent="0.35">
      <c r="A482" s="29">
        <v>42</v>
      </c>
      <c r="B482" s="29" t="s">
        <v>30</v>
      </c>
      <c r="C482" s="30" t="s">
        <v>40</v>
      </c>
      <c r="D482" s="29" t="s">
        <v>32</v>
      </c>
      <c r="E482" s="31">
        <v>1.135</v>
      </c>
      <c r="F482" s="32">
        <f>8/25*1/8</f>
        <v>0.04</v>
      </c>
      <c r="G482" s="32">
        <f>E482*F482</f>
        <v>4.5400000000000003E-2</v>
      </c>
      <c r="H482" s="41">
        <f>G482/$G$741</f>
        <v>7.5026565022747566E-5</v>
      </c>
      <c r="I482" s="29" t="s">
        <v>137</v>
      </c>
      <c r="J482" s="29" t="s">
        <v>19</v>
      </c>
      <c r="K482" s="29" t="s">
        <v>20</v>
      </c>
      <c r="L482" s="41">
        <f>M482+N482</f>
        <v>0</v>
      </c>
      <c r="M482" s="41">
        <v>0</v>
      </c>
      <c r="N482" s="41">
        <v>0</v>
      </c>
      <c r="O482" s="41">
        <v>0</v>
      </c>
      <c r="P482" s="30" t="s">
        <v>41</v>
      </c>
      <c r="Q482" s="30" t="s">
        <v>42</v>
      </c>
      <c r="R482" s="30" t="s">
        <v>39</v>
      </c>
      <c r="S482" s="30">
        <v>22841</v>
      </c>
    </row>
    <row r="483" spans="1:19" ht="31" x14ac:dyDescent="0.35">
      <c r="A483" s="34"/>
      <c r="B483" s="34"/>
      <c r="C483" s="30" t="s">
        <v>488</v>
      </c>
      <c r="D483" s="34"/>
      <c r="E483" s="34"/>
      <c r="F483" s="35"/>
      <c r="G483" s="34"/>
      <c r="H483" s="34"/>
      <c r="I483" s="34"/>
      <c r="J483" s="34"/>
      <c r="K483" s="34"/>
      <c r="L483" s="34"/>
      <c r="M483" s="34"/>
      <c r="N483" s="34"/>
      <c r="O483" s="34"/>
      <c r="P483" s="30" t="s">
        <v>23</v>
      </c>
      <c r="Q483" s="30" t="s">
        <v>24</v>
      </c>
      <c r="R483" s="30" t="s">
        <v>22</v>
      </c>
      <c r="S483" s="30">
        <v>44432</v>
      </c>
    </row>
    <row r="484" spans="1:19" ht="31" x14ac:dyDescent="0.35">
      <c r="A484" s="34"/>
      <c r="B484" s="34"/>
      <c r="C484" s="30" t="s">
        <v>25</v>
      </c>
      <c r="D484" s="34"/>
      <c r="E484" s="34"/>
      <c r="F484" s="35"/>
      <c r="G484" s="34"/>
      <c r="H484" s="34"/>
      <c r="I484" s="34"/>
      <c r="J484" s="34"/>
      <c r="K484" s="34"/>
      <c r="L484" s="34"/>
      <c r="M484" s="34"/>
      <c r="N484" s="34"/>
      <c r="O484" s="34"/>
      <c r="P484" s="30" t="s">
        <v>26</v>
      </c>
      <c r="Q484" s="30" t="s">
        <v>24</v>
      </c>
      <c r="R484" s="30" t="s">
        <v>22</v>
      </c>
      <c r="S484" s="30">
        <v>44432</v>
      </c>
    </row>
    <row r="485" spans="1:19" ht="31" x14ac:dyDescent="0.35">
      <c r="A485" s="34"/>
      <c r="B485" s="34"/>
      <c r="C485" s="30" t="s">
        <v>27</v>
      </c>
      <c r="D485" s="34"/>
      <c r="E485" s="34"/>
      <c r="F485" s="35"/>
      <c r="G485" s="34"/>
      <c r="H485" s="34"/>
      <c r="I485" s="34"/>
      <c r="J485" s="34"/>
      <c r="K485" s="34"/>
      <c r="L485" s="34"/>
      <c r="M485" s="34"/>
      <c r="N485" s="34"/>
      <c r="O485" s="34"/>
      <c r="P485" s="30" t="s">
        <v>28</v>
      </c>
      <c r="Q485" s="30" t="s">
        <v>29</v>
      </c>
      <c r="R485" s="30" t="s">
        <v>22</v>
      </c>
      <c r="S485" s="30">
        <v>44663</v>
      </c>
    </row>
    <row r="486" spans="1:19" x14ac:dyDescent="0.35">
      <c r="A486" s="29">
        <v>42</v>
      </c>
      <c r="B486" s="29" t="s">
        <v>30</v>
      </c>
      <c r="C486" s="30" t="s">
        <v>43</v>
      </c>
      <c r="D486" s="29" t="s">
        <v>32</v>
      </c>
      <c r="E486" s="31">
        <v>1.135</v>
      </c>
      <c r="F486" s="32">
        <f>8/25*1/8</f>
        <v>0.04</v>
      </c>
      <c r="G486" s="32">
        <f>E486*F486</f>
        <v>4.5400000000000003E-2</v>
      </c>
      <c r="H486" s="41">
        <f>G486/$G$741</f>
        <v>7.5026565022747566E-5</v>
      </c>
      <c r="I486" s="29" t="s">
        <v>137</v>
      </c>
      <c r="J486" s="29" t="s">
        <v>19</v>
      </c>
      <c r="K486" s="29" t="s">
        <v>20</v>
      </c>
      <c r="L486" s="41">
        <f>M486+N486</f>
        <v>0</v>
      </c>
      <c r="M486" s="41">
        <v>0</v>
      </c>
      <c r="N486" s="41">
        <v>0</v>
      </c>
      <c r="O486" s="41">
        <v>0</v>
      </c>
      <c r="P486" s="30" t="s">
        <v>44</v>
      </c>
      <c r="Q486" s="30" t="s">
        <v>45</v>
      </c>
      <c r="R486" s="30" t="s">
        <v>35</v>
      </c>
      <c r="S486" s="30">
        <v>20745</v>
      </c>
    </row>
    <row r="487" spans="1:19" ht="31" x14ac:dyDescent="0.35">
      <c r="A487" s="34"/>
      <c r="B487" s="34"/>
      <c r="C487" s="30" t="s">
        <v>488</v>
      </c>
      <c r="D487" s="34"/>
      <c r="E487" s="34"/>
      <c r="F487" s="35"/>
      <c r="G487" s="34"/>
      <c r="H487" s="34"/>
      <c r="I487" s="34"/>
      <c r="J487" s="34"/>
      <c r="K487" s="34"/>
      <c r="L487" s="34"/>
      <c r="M487" s="34"/>
      <c r="N487" s="34"/>
      <c r="O487" s="34"/>
      <c r="P487" s="30" t="s">
        <v>23</v>
      </c>
      <c r="Q487" s="30" t="s">
        <v>24</v>
      </c>
      <c r="R487" s="30" t="s">
        <v>22</v>
      </c>
      <c r="S487" s="30">
        <v>44432</v>
      </c>
    </row>
    <row r="488" spans="1:19" ht="31" x14ac:dyDescent="0.35">
      <c r="A488" s="34"/>
      <c r="B488" s="34"/>
      <c r="C488" s="30" t="s">
        <v>25</v>
      </c>
      <c r="D488" s="34"/>
      <c r="E488" s="34"/>
      <c r="F488" s="35"/>
      <c r="G488" s="34"/>
      <c r="H488" s="34"/>
      <c r="I488" s="34"/>
      <c r="J488" s="34"/>
      <c r="K488" s="34"/>
      <c r="L488" s="34"/>
      <c r="M488" s="34"/>
      <c r="N488" s="34"/>
      <c r="O488" s="34"/>
      <c r="P488" s="30" t="s">
        <v>26</v>
      </c>
      <c r="Q488" s="30" t="s">
        <v>24</v>
      </c>
      <c r="R488" s="30" t="s">
        <v>22</v>
      </c>
      <c r="S488" s="30">
        <v>44432</v>
      </c>
    </row>
    <row r="489" spans="1:19" ht="31" x14ac:dyDescent="0.35">
      <c r="A489" s="34"/>
      <c r="B489" s="34"/>
      <c r="C489" s="30" t="s">
        <v>27</v>
      </c>
      <c r="D489" s="34"/>
      <c r="E489" s="34"/>
      <c r="F489" s="35"/>
      <c r="G489" s="34"/>
      <c r="H489" s="34"/>
      <c r="I489" s="34"/>
      <c r="J489" s="34"/>
      <c r="K489" s="34"/>
      <c r="L489" s="34"/>
      <c r="M489" s="34"/>
      <c r="N489" s="34"/>
      <c r="O489" s="34"/>
      <c r="P489" s="30" t="s">
        <v>28</v>
      </c>
      <c r="Q489" s="30" t="s">
        <v>29</v>
      </c>
      <c r="R489" s="30" t="s">
        <v>22</v>
      </c>
      <c r="S489" s="30">
        <v>44663</v>
      </c>
    </row>
    <row r="490" spans="1:19" x14ac:dyDescent="0.35">
      <c r="A490" s="29">
        <v>42</v>
      </c>
      <c r="B490" s="29" t="s">
        <v>30</v>
      </c>
      <c r="C490" s="30" t="s">
        <v>46</v>
      </c>
      <c r="D490" s="29" t="s">
        <v>32</v>
      </c>
      <c r="E490" s="31">
        <v>1.135</v>
      </c>
      <c r="F490" s="32">
        <f>1/25*1/8</f>
        <v>5.0000000000000001E-3</v>
      </c>
      <c r="G490" s="32">
        <f>E490*F490</f>
        <v>5.6750000000000004E-3</v>
      </c>
      <c r="H490" s="41">
        <f>G490/$G$741</f>
        <v>9.3783206278434458E-6</v>
      </c>
      <c r="I490" s="29" t="s">
        <v>137</v>
      </c>
      <c r="J490" s="29" t="s">
        <v>19</v>
      </c>
      <c r="K490" s="29" t="s">
        <v>20</v>
      </c>
      <c r="L490" s="41">
        <f>M490+N490</f>
        <v>0</v>
      </c>
      <c r="M490" s="41">
        <v>0</v>
      </c>
      <c r="N490" s="41">
        <v>0</v>
      </c>
      <c r="O490" s="41">
        <v>0</v>
      </c>
      <c r="P490" s="30" t="s">
        <v>47</v>
      </c>
      <c r="Q490" s="30" t="s">
        <v>48</v>
      </c>
      <c r="R490" s="30" t="s">
        <v>49</v>
      </c>
      <c r="S490" s="30">
        <v>78254</v>
      </c>
    </row>
    <row r="491" spans="1:19" ht="31" x14ac:dyDescent="0.35">
      <c r="A491" s="34"/>
      <c r="B491" s="34"/>
      <c r="C491" s="30" t="s">
        <v>488</v>
      </c>
      <c r="D491" s="34"/>
      <c r="E491" s="34"/>
      <c r="F491" s="35"/>
      <c r="G491" s="34"/>
      <c r="H491" s="34"/>
      <c r="I491" s="34"/>
      <c r="J491" s="34"/>
      <c r="K491" s="34"/>
      <c r="L491" s="34"/>
      <c r="M491" s="34"/>
      <c r="N491" s="34"/>
      <c r="O491" s="34"/>
      <c r="P491" s="30" t="s">
        <v>23</v>
      </c>
      <c r="Q491" s="30" t="s">
        <v>24</v>
      </c>
      <c r="R491" s="30" t="s">
        <v>22</v>
      </c>
      <c r="S491" s="30">
        <v>44432</v>
      </c>
    </row>
    <row r="492" spans="1:19" ht="31" x14ac:dyDescent="0.35">
      <c r="A492" s="34"/>
      <c r="B492" s="34"/>
      <c r="C492" s="30" t="s">
        <v>25</v>
      </c>
      <c r="D492" s="34"/>
      <c r="E492" s="34"/>
      <c r="F492" s="35"/>
      <c r="G492" s="34"/>
      <c r="H492" s="34"/>
      <c r="I492" s="34"/>
      <c r="J492" s="34"/>
      <c r="K492" s="34"/>
      <c r="L492" s="34"/>
      <c r="M492" s="34"/>
      <c r="N492" s="34"/>
      <c r="O492" s="34"/>
      <c r="P492" s="30" t="s">
        <v>26</v>
      </c>
      <c r="Q492" s="30" t="s">
        <v>24</v>
      </c>
      <c r="R492" s="30" t="s">
        <v>22</v>
      </c>
      <c r="S492" s="30">
        <v>44432</v>
      </c>
    </row>
    <row r="493" spans="1:19" ht="31" x14ac:dyDescent="0.35">
      <c r="A493" s="34"/>
      <c r="B493" s="34"/>
      <c r="C493" s="30" t="s">
        <v>27</v>
      </c>
      <c r="D493" s="34"/>
      <c r="E493" s="34"/>
      <c r="F493" s="35"/>
      <c r="G493" s="34"/>
      <c r="H493" s="34"/>
      <c r="I493" s="34"/>
      <c r="J493" s="34"/>
      <c r="K493" s="34"/>
      <c r="L493" s="34"/>
      <c r="M493" s="34"/>
      <c r="N493" s="34"/>
      <c r="O493" s="34"/>
      <c r="P493" s="30" t="s">
        <v>28</v>
      </c>
      <c r="Q493" s="30" t="s">
        <v>29</v>
      </c>
      <c r="R493" s="30" t="s">
        <v>22</v>
      </c>
      <c r="S493" s="30">
        <v>44663</v>
      </c>
    </row>
    <row r="494" spans="1:19" ht="38" customHeight="1" x14ac:dyDescent="0.35">
      <c r="A494" s="30">
        <v>43</v>
      </c>
      <c r="B494" s="30" t="s">
        <v>30</v>
      </c>
      <c r="C494" s="30" t="s">
        <v>138</v>
      </c>
      <c r="D494" s="30" t="s">
        <v>32</v>
      </c>
      <c r="E494" s="42">
        <v>2.3780000000000001</v>
      </c>
      <c r="F494" s="43">
        <f>1</f>
        <v>1</v>
      </c>
      <c r="G494" s="43">
        <f t="shared" ref="G494:G526" si="34">E494*F494</f>
        <v>2.3780000000000001</v>
      </c>
      <c r="H494" s="44">
        <f t="shared" ref="H494:H526" si="35">G494/$G$741</f>
        <v>3.9298055423809186E-3</v>
      </c>
      <c r="I494" s="30" t="s">
        <v>139</v>
      </c>
      <c r="J494" s="30" t="s">
        <v>19</v>
      </c>
      <c r="K494" s="30" t="s">
        <v>20</v>
      </c>
      <c r="L494" s="44">
        <f t="shared" ref="L494:L526" si="36">M494+N494</f>
        <v>0</v>
      </c>
      <c r="M494" s="44">
        <v>0</v>
      </c>
      <c r="N494" s="44">
        <v>0</v>
      </c>
      <c r="O494" s="44">
        <v>0</v>
      </c>
      <c r="P494" s="30" t="s">
        <v>140</v>
      </c>
      <c r="Q494" s="30" t="s">
        <v>29</v>
      </c>
      <c r="R494" s="30" t="s">
        <v>22</v>
      </c>
      <c r="S494" s="30">
        <v>44663</v>
      </c>
    </row>
    <row r="495" spans="1:19" ht="32.5" customHeight="1" x14ac:dyDescent="0.35">
      <c r="A495" s="30">
        <v>44</v>
      </c>
      <c r="B495" s="30" t="s">
        <v>309</v>
      </c>
      <c r="C495" s="30" t="s">
        <v>462</v>
      </c>
      <c r="D495" s="30" t="s">
        <v>17</v>
      </c>
      <c r="E495" s="42">
        <v>66.861000000000004</v>
      </c>
      <c r="F495" s="43">
        <f>0.185544</f>
        <v>0.18554399999999999</v>
      </c>
      <c r="G495" s="43">
        <f t="shared" si="34"/>
        <v>12.405657384</v>
      </c>
      <c r="H495" s="44">
        <f t="shared" si="35"/>
        <v>2.0501186351775426E-2</v>
      </c>
      <c r="I495" s="30" t="s">
        <v>141</v>
      </c>
      <c r="J495" s="30" t="s">
        <v>19</v>
      </c>
      <c r="K495" s="30" t="s">
        <v>20</v>
      </c>
      <c r="L495" s="44">
        <f t="shared" si="36"/>
        <v>0</v>
      </c>
      <c r="M495" s="44">
        <v>0</v>
      </c>
      <c r="N495" s="44">
        <v>0</v>
      </c>
      <c r="O495" s="44">
        <f>H495</f>
        <v>2.0501186351775426E-2</v>
      </c>
      <c r="P495" s="30" t="s">
        <v>142</v>
      </c>
      <c r="Q495" s="30" t="s">
        <v>143</v>
      </c>
      <c r="R495" s="30" t="s">
        <v>49</v>
      </c>
      <c r="S495" s="30">
        <v>77010</v>
      </c>
    </row>
    <row r="496" spans="1:19" ht="32.5" customHeight="1" x14ac:dyDescent="0.35">
      <c r="A496" s="30">
        <v>44</v>
      </c>
      <c r="B496" s="30" t="s">
        <v>309</v>
      </c>
      <c r="C496" s="30" t="s">
        <v>144</v>
      </c>
      <c r="D496" s="30" t="s">
        <v>17</v>
      </c>
      <c r="E496" s="42">
        <v>66.861000000000004</v>
      </c>
      <c r="F496" s="43">
        <f>0.072334</f>
        <v>7.2333999999999996E-2</v>
      </c>
      <c r="G496" s="43">
        <f t="shared" si="34"/>
        <v>4.8363235739999997</v>
      </c>
      <c r="H496" s="44">
        <f t="shared" si="35"/>
        <v>7.9923512135629485E-3</v>
      </c>
      <c r="I496" s="30" t="s">
        <v>141</v>
      </c>
      <c r="J496" s="30" t="s">
        <v>19</v>
      </c>
      <c r="K496" s="30" t="s">
        <v>20</v>
      </c>
      <c r="L496" s="44">
        <f t="shared" si="36"/>
        <v>0</v>
      </c>
      <c r="M496" s="44">
        <v>0</v>
      </c>
      <c r="N496" s="44">
        <v>0</v>
      </c>
      <c r="O496" s="44">
        <f t="shared" ref="O496:O505" si="37">H496</f>
        <v>7.9923512135629485E-3</v>
      </c>
      <c r="P496" s="30" t="s">
        <v>142</v>
      </c>
      <c r="Q496" s="30" t="s">
        <v>143</v>
      </c>
      <c r="R496" s="30" t="s">
        <v>49</v>
      </c>
      <c r="S496" s="30">
        <v>77010</v>
      </c>
    </row>
    <row r="497" spans="1:19" x14ac:dyDescent="0.35">
      <c r="A497" s="30">
        <v>44</v>
      </c>
      <c r="B497" s="30" t="s">
        <v>309</v>
      </c>
      <c r="C497" s="30" t="s">
        <v>145</v>
      </c>
      <c r="D497" s="30" t="s">
        <v>17</v>
      </c>
      <c r="E497" s="42">
        <v>66.861000000000004</v>
      </c>
      <c r="F497" s="43">
        <f>0.10785267</f>
        <v>0.10785267</v>
      </c>
      <c r="G497" s="43">
        <f t="shared" si="34"/>
        <v>7.2111373688700002</v>
      </c>
      <c r="H497" s="44">
        <f t="shared" si="35"/>
        <v>1.191689133686101E-2</v>
      </c>
      <c r="I497" s="30" t="s">
        <v>141</v>
      </c>
      <c r="J497" s="30" t="s">
        <v>19</v>
      </c>
      <c r="K497" s="30" t="s">
        <v>20</v>
      </c>
      <c r="L497" s="44">
        <f t="shared" si="36"/>
        <v>0</v>
      </c>
      <c r="M497" s="44">
        <v>0</v>
      </c>
      <c r="N497" s="44">
        <v>0</v>
      </c>
      <c r="O497" s="44">
        <f t="shared" si="37"/>
        <v>1.191689133686101E-2</v>
      </c>
      <c r="P497" s="30" t="s">
        <v>146</v>
      </c>
      <c r="Q497" s="30" t="s">
        <v>147</v>
      </c>
      <c r="R497" s="30" t="s">
        <v>22</v>
      </c>
      <c r="S497" s="30">
        <v>45039</v>
      </c>
    </row>
    <row r="498" spans="1:19" x14ac:dyDescent="0.35">
      <c r="A498" s="30">
        <v>44</v>
      </c>
      <c r="B498" s="30" t="s">
        <v>309</v>
      </c>
      <c r="C498" s="30" t="s">
        <v>148</v>
      </c>
      <c r="D498" s="30" t="s">
        <v>17</v>
      </c>
      <c r="E498" s="42">
        <v>66.861000000000004</v>
      </c>
      <c r="F498" s="43">
        <f>0.06713467</f>
        <v>6.7134669999999994E-2</v>
      </c>
      <c r="G498" s="43">
        <f t="shared" si="34"/>
        <v>4.4886911708700001</v>
      </c>
      <c r="H498" s="44">
        <f t="shared" si="35"/>
        <v>7.4178651982006816E-3</v>
      </c>
      <c r="I498" s="30" t="s">
        <v>141</v>
      </c>
      <c r="J498" s="30" t="s">
        <v>19</v>
      </c>
      <c r="K498" s="30" t="s">
        <v>20</v>
      </c>
      <c r="L498" s="44">
        <f t="shared" si="36"/>
        <v>0</v>
      </c>
      <c r="M498" s="44">
        <v>0</v>
      </c>
      <c r="N498" s="44">
        <v>0</v>
      </c>
      <c r="O498" s="44">
        <f t="shared" si="37"/>
        <v>7.4178651982006816E-3</v>
      </c>
      <c r="P498" s="30" t="s">
        <v>149</v>
      </c>
      <c r="Q498" s="30" t="s">
        <v>64</v>
      </c>
      <c r="R498" s="30" t="s">
        <v>22</v>
      </c>
      <c r="S498" s="30">
        <v>43910</v>
      </c>
    </row>
    <row r="499" spans="1:19" x14ac:dyDescent="0.35">
      <c r="A499" s="30">
        <v>44</v>
      </c>
      <c r="B499" s="30" t="s">
        <v>309</v>
      </c>
      <c r="C499" s="30" t="s">
        <v>150</v>
      </c>
      <c r="D499" s="30" t="s">
        <v>17</v>
      </c>
      <c r="E499" s="42">
        <v>66.861000000000004</v>
      </c>
      <c r="F499" s="43">
        <f>0.06713466</f>
        <v>6.7134659999999999E-2</v>
      </c>
      <c r="G499" s="43">
        <f t="shared" si="34"/>
        <v>4.4886905022599999</v>
      </c>
      <c r="H499" s="44">
        <f t="shared" si="35"/>
        <v>7.4178640932775174E-3</v>
      </c>
      <c r="I499" s="30" t="s">
        <v>141</v>
      </c>
      <c r="J499" s="30" t="s">
        <v>19</v>
      </c>
      <c r="K499" s="30" t="s">
        <v>20</v>
      </c>
      <c r="L499" s="44">
        <f t="shared" si="36"/>
        <v>0</v>
      </c>
      <c r="M499" s="44">
        <v>0</v>
      </c>
      <c r="N499" s="44">
        <v>0</v>
      </c>
      <c r="O499" s="44">
        <f t="shared" si="37"/>
        <v>7.4178640932775174E-3</v>
      </c>
      <c r="P499" s="30" t="s">
        <v>151</v>
      </c>
      <c r="Q499" s="30" t="s">
        <v>72</v>
      </c>
      <c r="R499" s="30" t="s">
        <v>22</v>
      </c>
      <c r="S499" s="30">
        <v>43950</v>
      </c>
    </row>
    <row r="500" spans="1:19" x14ac:dyDescent="0.35">
      <c r="A500" s="30">
        <v>44</v>
      </c>
      <c r="B500" s="30" t="s">
        <v>309</v>
      </c>
      <c r="C500" s="30" t="s">
        <v>152</v>
      </c>
      <c r="D500" s="30" t="s">
        <v>17</v>
      </c>
      <c r="E500" s="42">
        <v>66.861000000000004</v>
      </c>
      <c r="F500" s="43">
        <f>0.13334+0.025</f>
        <v>0.15833999999999998</v>
      </c>
      <c r="G500" s="43">
        <f t="shared" si="34"/>
        <v>10.586770739999999</v>
      </c>
      <c r="H500" s="44">
        <f t="shared" si="35"/>
        <v>1.7495353376773815E-2</v>
      </c>
      <c r="I500" s="30" t="s">
        <v>141</v>
      </c>
      <c r="J500" s="30" t="s">
        <v>19</v>
      </c>
      <c r="K500" s="30" t="s">
        <v>20</v>
      </c>
      <c r="L500" s="44">
        <f t="shared" si="36"/>
        <v>0</v>
      </c>
      <c r="M500" s="44">
        <v>0</v>
      </c>
      <c r="N500" s="44">
        <v>0</v>
      </c>
      <c r="O500" s="44">
        <f t="shared" si="37"/>
        <v>1.7495353376773815E-2</v>
      </c>
      <c r="P500" s="30" t="s">
        <v>153</v>
      </c>
      <c r="Q500" s="30" t="s">
        <v>154</v>
      </c>
      <c r="R500" s="30" t="s">
        <v>22</v>
      </c>
      <c r="S500" s="30">
        <v>43907</v>
      </c>
    </row>
    <row r="501" spans="1:19" x14ac:dyDescent="0.35">
      <c r="A501" s="30">
        <v>44</v>
      </c>
      <c r="B501" s="30" t="s">
        <v>309</v>
      </c>
      <c r="C501" s="30" t="s">
        <v>155</v>
      </c>
      <c r="D501" s="30" t="s">
        <v>17</v>
      </c>
      <c r="E501" s="42">
        <v>66.861000000000004</v>
      </c>
      <c r="F501" s="43">
        <f>0.1+0.0125</f>
        <v>0.1125</v>
      </c>
      <c r="G501" s="43">
        <f t="shared" si="34"/>
        <v>7.521862500000001</v>
      </c>
      <c r="H501" s="44">
        <f t="shared" si="35"/>
        <v>1.2430385593577458E-2</v>
      </c>
      <c r="I501" s="30" t="s">
        <v>141</v>
      </c>
      <c r="J501" s="30" t="s">
        <v>19</v>
      </c>
      <c r="K501" s="30" t="s">
        <v>20</v>
      </c>
      <c r="L501" s="44">
        <f t="shared" si="36"/>
        <v>0</v>
      </c>
      <c r="M501" s="44">
        <v>0</v>
      </c>
      <c r="N501" s="44">
        <v>0</v>
      </c>
      <c r="O501" s="44">
        <f t="shared" si="37"/>
        <v>1.2430385593577458E-2</v>
      </c>
      <c r="P501" s="30" t="s">
        <v>156</v>
      </c>
      <c r="Q501" s="30" t="s">
        <v>157</v>
      </c>
      <c r="R501" s="30" t="s">
        <v>158</v>
      </c>
      <c r="S501" s="30">
        <v>32309</v>
      </c>
    </row>
    <row r="502" spans="1:19" x14ac:dyDescent="0.35">
      <c r="A502" s="30">
        <v>44</v>
      </c>
      <c r="B502" s="30" t="s">
        <v>309</v>
      </c>
      <c r="C502" s="30" t="s">
        <v>159</v>
      </c>
      <c r="D502" s="30" t="s">
        <v>17</v>
      </c>
      <c r="E502" s="42">
        <v>66.861000000000004</v>
      </c>
      <c r="F502" s="43">
        <f>0.13333+0.0125</f>
        <v>0.14583000000000002</v>
      </c>
      <c r="G502" s="43">
        <f t="shared" si="34"/>
        <v>9.7503396300000009</v>
      </c>
      <c r="H502" s="44">
        <f t="shared" si="35"/>
        <v>1.6113094498768004E-2</v>
      </c>
      <c r="I502" s="30" t="s">
        <v>141</v>
      </c>
      <c r="J502" s="30" t="s">
        <v>19</v>
      </c>
      <c r="K502" s="30" t="s">
        <v>20</v>
      </c>
      <c r="L502" s="44">
        <f t="shared" si="36"/>
        <v>0</v>
      </c>
      <c r="M502" s="44">
        <v>0</v>
      </c>
      <c r="N502" s="44">
        <v>0</v>
      </c>
      <c r="O502" s="44">
        <f t="shared" si="37"/>
        <v>1.6113094498768004E-2</v>
      </c>
      <c r="P502" s="30" t="s">
        <v>160</v>
      </c>
      <c r="Q502" s="30" t="s">
        <v>161</v>
      </c>
      <c r="R502" s="30" t="s">
        <v>158</v>
      </c>
      <c r="S502" s="30">
        <v>33556</v>
      </c>
    </row>
    <row r="503" spans="1:19" ht="32.5" customHeight="1" x14ac:dyDescent="0.35">
      <c r="A503" s="30">
        <v>44</v>
      </c>
      <c r="B503" s="30" t="s">
        <v>309</v>
      </c>
      <c r="C503" s="30" t="s">
        <v>162</v>
      </c>
      <c r="D503" s="30" t="s">
        <v>17</v>
      </c>
      <c r="E503" s="42">
        <v>66.861000000000004</v>
      </c>
      <c r="F503" s="43">
        <f t="shared" ref="F503:F504" si="38">0.025</f>
        <v>2.5000000000000001E-2</v>
      </c>
      <c r="G503" s="43">
        <f t="shared" si="34"/>
        <v>1.6715250000000001</v>
      </c>
      <c r="H503" s="44">
        <f t="shared" si="35"/>
        <v>2.7623079096838793E-3</v>
      </c>
      <c r="I503" s="30" t="s">
        <v>141</v>
      </c>
      <c r="J503" s="30" t="s">
        <v>19</v>
      </c>
      <c r="K503" s="30" t="s">
        <v>20</v>
      </c>
      <c r="L503" s="44">
        <f t="shared" si="36"/>
        <v>0</v>
      </c>
      <c r="M503" s="44">
        <v>0</v>
      </c>
      <c r="N503" s="44">
        <v>0</v>
      </c>
      <c r="O503" s="44">
        <f t="shared" si="37"/>
        <v>2.7623079096838793E-3</v>
      </c>
      <c r="P503" s="30" t="s">
        <v>163</v>
      </c>
      <c r="Q503" s="30" t="s">
        <v>164</v>
      </c>
      <c r="R503" s="30" t="s">
        <v>22</v>
      </c>
      <c r="S503" s="30">
        <v>43907</v>
      </c>
    </row>
    <row r="504" spans="1:19" ht="31" x14ac:dyDescent="0.35">
      <c r="A504" s="30">
        <v>44</v>
      </c>
      <c r="B504" s="30" t="s">
        <v>309</v>
      </c>
      <c r="C504" s="30" t="s">
        <v>165</v>
      </c>
      <c r="D504" s="30" t="s">
        <v>17</v>
      </c>
      <c r="E504" s="42">
        <v>66.861000000000004</v>
      </c>
      <c r="F504" s="43">
        <f t="shared" si="38"/>
        <v>2.5000000000000001E-2</v>
      </c>
      <c r="G504" s="43">
        <f t="shared" si="34"/>
        <v>1.6715250000000001</v>
      </c>
      <c r="H504" s="44">
        <f t="shared" si="35"/>
        <v>2.7623079096838793E-3</v>
      </c>
      <c r="I504" s="30" t="s">
        <v>141</v>
      </c>
      <c r="J504" s="30" t="s">
        <v>19</v>
      </c>
      <c r="K504" s="30" t="s">
        <v>20</v>
      </c>
      <c r="L504" s="44">
        <f t="shared" si="36"/>
        <v>0</v>
      </c>
      <c r="M504" s="44">
        <v>0</v>
      </c>
      <c r="N504" s="44">
        <v>0</v>
      </c>
      <c r="O504" s="44">
        <f t="shared" si="37"/>
        <v>2.7623079096838793E-3</v>
      </c>
      <c r="P504" s="30" t="s">
        <v>166</v>
      </c>
      <c r="Q504" s="30" t="s">
        <v>167</v>
      </c>
      <c r="R504" s="30" t="s">
        <v>168</v>
      </c>
      <c r="S504" s="30">
        <v>14568</v>
      </c>
    </row>
    <row r="505" spans="1:19" ht="33.5" customHeight="1" x14ac:dyDescent="0.35">
      <c r="A505" s="30">
        <v>44</v>
      </c>
      <c r="B505" s="30" t="s">
        <v>309</v>
      </c>
      <c r="C505" s="30" t="s">
        <v>169</v>
      </c>
      <c r="D505" s="30" t="s">
        <v>17</v>
      </c>
      <c r="E505" s="42">
        <v>66.861000000000004</v>
      </c>
      <c r="F505" s="43">
        <f>0.03333</f>
        <v>3.3329999999999999E-2</v>
      </c>
      <c r="G505" s="43">
        <f t="shared" si="34"/>
        <v>2.2284771299999999</v>
      </c>
      <c r="H505" s="44">
        <f t="shared" si="35"/>
        <v>3.6827089051905478E-3</v>
      </c>
      <c r="I505" s="30" t="s">
        <v>141</v>
      </c>
      <c r="J505" s="30" t="s">
        <v>19</v>
      </c>
      <c r="K505" s="30" t="s">
        <v>20</v>
      </c>
      <c r="L505" s="44">
        <f t="shared" si="36"/>
        <v>0</v>
      </c>
      <c r="M505" s="44">
        <v>0</v>
      </c>
      <c r="N505" s="44">
        <v>0</v>
      </c>
      <c r="O505" s="44">
        <f t="shared" si="37"/>
        <v>3.6827089051905478E-3</v>
      </c>
      <c r="P505" s="30" t="s">
        <v>170</v>
      </c>
      <c r="Q505" s="30" t="s">
        <v>171</v>
      </c>
      <c r="R505" s="30" t="s">
        <v>49</v>
      </c>
      <c r="S505" s="30">
        <v>76113</v>
      </c>
    </row>
    <row r="506" spans="1:19" x14ac:dyDescent="0.35">
      <c r="A506" s="30">
        <v>45</v>
      </c>
      <c r="B506" s="30" t="s">
        <v>50</v>
      </c>
      <c r="C506" s="30" t="s">
        <v>159</v>
      </c>
      <c r="D506" s="30" t="s">
        <v>17</v>
      </c>
      <c r="E506" s="42">
        <v>1E-3</v>
      </c>
      <c r="F506" s="43">
        <f t="shared" ref="F506:F510" si="39">1/6</f>
        <v>0.16666666666666666</v>
      </c>
      <c r="G506" s="53">
        <f t="shared" si="34"/>
        <v>1.6666666666666666E-4</v>
      </c>
      <c r="H506" s="54">
        <f t="shared" si="35"/>
        <v>2.7542791858571057E-7</v>
      </c>
      <c r="I506" s="30" t="s">
        <v>172</v>
      </c>
      <c r="J506" s="30" t="s">
        <v>19</v>
      </c>
      <c r="K506" s="30" t="s">
        <v>20</v>
      </c>
      <c r="L506" s="54">
        <f t="shared" si="36"/>
        <v>2.7542791858571057E-7</v>
      </c>
      <c r="M506" s="54">
        <f t="shared" ref="M506" si="40">H506</f>
        <v>2.7542791858571057E-7</v>
      </c>
      <c r="N506" s="54">
        <v>0</v>
      </c>
      <c r="O506" s="54">
        <v>0</v>
      </c>
      <c r="P506" s="30" t="s">
        <v>160</v>
      </c>
      <c r="Q506" s="30" t="s">
        <v>161</v>
      </c>
      <c r="R506" s="30" t="s">
        <v>158</v>
      </c>
      <c r="S506" s="30">
        <v>33556</v>
      </c>
    </row>
    <row r="507" spans="1:19" ht="31" x14ac:dyDescent="0.35">
      <c r="A507" s="30">
        <v>45</v>
      </c>
      <c r="B507" s="30" t="s">
        <v>30</v>
      </c>
      <c r="C507" s="30" t="s">
        <v>152</v>
      </c>
      <c r="D507" s="30" t="s">
        <v>32</v>
      </c>
      <c r="E507" s="42">
        <v>1E-3</v>
      </c>
      <c r="F507" s="43">
        <f t="shared" si="39"/>
        <v>0.16666666666666666</v>
      </c>
      <c r="G507" s="53">
        <f t="shared" si="34"/>
        <v>1.6666666666666666E-4</v>
      </c>
      <c r="H507" s="54">
        <f t="shared" si="35"/>
        <v>2.7542791858571057E-7</v>
      </c>
      <c r="I507" s="30" t="s">
        <v>172</v>
      </c>
      <c r="J507" s="30" t="s">
        <v>19</v>
      </c>
      <c r="K507" s="30" t="s">
        <v>20</v>
      </c>
      <c r="L507" s="54">
        <f t="shared" si="36"/>
        <v>0</v>
      </c>
      <c r="M507" s="54">
        <v>0</v>
      </c>
      <c r="N507" s="54">
        <v>0</v>
      </c>
      <c r="O507" s="54">
        <v>0</v>
      </c>
      <c r="P507" s="30" t="s">
        <v>153</v>
      </c>
      <c r="Q507" s="30" t="s">
        <v>154</v>
      </c>
      <c r="R507" s="30" t="s">
        <v>22</v>
      </c>
      <c r="S507" s="30">
        <v>43907</v>
      </c>
    </row>
    <row r="508" spans="1:19" ht="31" x14ac:dyDescent="0.35">
      <c r="A508" s="30">
        <v>45</v>
      </c>
      <c r="B508" s="30" t="s">
        <v>50</v>
      </c>
      <c r="C508" s="30" t="s">
        <v>169</v>
      </c>
      <c r="D508" s="30" t="s">
        <v>17</v>
      </c>
      <c r="E508" s="42">
        <v>1E-3</v>
      </c>
      <c r="F508" s="43">
        <f t="shared" si="39"/>
        <v>0.16666666666666666</v>
      </c>
      <c r="G508" s="53">
        <f t="shared" si="34"/>
        <v>1.6666666666666666E-4</v>
      </c>
      <c r="H508" s="54">
        <f t="shared" si="35"/>
        <v>2.7542791858571057E-7</v>
      </c>
      <c r="I508" s="30" t="s">
        <v>172</v>
      </c>
      <c r="J508" s="30" t="s">
        <v>19</v>
      </c>
      <c r="K508" s="30" t="s">
        <v>20</v>
      </c>
      <c r="L508" s="54">
        <f t="shared" si="36"/>
        <v>2.7542791858571057E-7</v>
      </c>
      <c r="M508" s="54">
        <f t="shared" ref="M508:M510" si="41">H508</f>
        <v>2.7542791858571057E-7</v>
      </c>
      <c r="N508" s="54">
        <v>0</v>
      </c>
      <c r="O508" s="54">
        <v>0</v>
      </c>
      <c r="P508" s="30" t="s">
        <v>170</v>
      </c>
      <c r="Q508" s="30" t="s">
        <v>171</v>
      </c>
      <c r="R508" s="30" t="s">
        <v>49</v>
      </c>
      <c r="S508" s="30">
        <v>76113</v>
      </c>
    </row>
    <row r="509" spans="1:19" x14ac:dyDescent="0.35">
      <c r="A509" s="30">
        <v>45</v>
      </c>
      <c r="B509" s="30" t="s">
        <v>50</v>
      </c>
      <c r="C509" s="30" t="s">
        <v>148</v>
      </c>
      <c r="D509" s="30" t="s">
        <v>17</v>
      </c>
      <c r="E509" s="42">
        <v>1E-3</v>
      </c>
      <c r="F509" s="43">
        <f t="shared" si="39"/>
        <v>0.16666666666666666</v>
      </c>
      <c r="G509" s="53">
        <f t="shared" si="34"/>
        <v>1.6666666666666666E-4</v>
      </c>
      <c r="H509" s="54">
        <f t="shared" si="35"/>
        <v>2.7542791858571057E-7</v>
      </c>
      <c r="I509" s="30" t="s">
        <v>172</v>
      </c>
      <c r="J509" s="30" t="s">
        <v>19</v>
      </c>
      <c r="K509" s="30" t="s">
        <v>20</v>
      </c>
      <c r="L509" s="54">
        <f t="shared" si="36"/>
        <v>2.7542791858571057E-7</v>
      </c>
      <c r="M509" s="54">
        <f t="shared" si="41"/>
        <v>2.7542791858571057E-7</v>
      </c>
      <c r="N509" s="54">
        <v>0</v>
      </c>
      <c r="O509" s="54">
        <v>0</v>
      </c>
      <c r="P509" s="30" t="s">
        <v>149</v>
      </c>
      <c r="Q509" s="30" t="s">
        <v>64</v>
      </c>
      <c r="R509" s="30" t="s">
        <v>22</v>
      </c>
      <c r="S509" s="30">
        <v>43910</v>
      </c>
    </row>
    <row r="510" spans="1:19" x14ac:dyDescent="0.35">
      <c r="A510" s="30">
        <v>45</v>
      </c>
      <c r="B510" s="30" t="s">
        <v>50</v>
      </c>
      <c r="C510" s="30" t="s">
        <v>145</v>
      </c>
      <c r="D510" s="30" t="s">
        <v>17</v>
      </c>
      <c r="E510" s="42">
        <v>1E-3</v>
      </c>
      <c r="F510" s="43">
        <f t="shared" si="39"/>
        <v>0.16666666666666666</v>
      </c>
      <c r="G510" s="53">
        <f t="shared" si="34"/>
        <v>1.6666666666666666E-4</v>
      </c>
      <c r="H510" s="54">
        <f t="shared" si="35"/>
        <v>2.7542791858571057E-7</v>
      </c>
      <c r="I510" s="30" t="s">
        <v>172</v>
      </c>
      <c r="J510" s="30" t="s">
        <v>19</v>
      </c>
      <c r="K510" s="30" t="s">
        <v>20</v>
      </c>
      <c r="L510" s="54">
        <f t="shared" si="36"/>
        <v>2.7542791858571057E-7</v>
      </c>
      <c r="M510" s="54">
        <f t="shared" si="41"/>
        <v>2.7542791858571057E-7</v>
      </c>
      <c r="N510" s="54">
        <v>0</v>
      </c>
      <c r="O510" s="54">
        <v>0</v>
      </c>
      <c r="P510" s="30" t="s">
        <v>146</v>
      </c>
      <c r="Q510" s="30" t="s">
        <v>147</v>
      </c>
      <c r="R510" s="30" t="s">
        <v>22</v>
      </c>
      <c r="S510" s="30">
        <v>45039</v>
      </c>
    </row>
    <row r="511" spans="1:19" ht="31" x14ac:dyDescent="0.35">
      <c r="A511" s="30">
        <v>45</v>
      </c>
      <c r="B511" s="30" t="s">
        <v>30</v>
      </c>
      <c r="C511" s="30" t="s">
        <v>173</v>
      </c>
      <c r="D511" s="30" t="s">
        <v>32</v>
      </c>
      <c r="E511" s="42">
        <v>1E-3</v>
      </c>
      <c r="F511" s="43">
        <f>1/12</f>
        <v>8.3333333333333329E-2</v>
      </c>
      <c r="G511" s="53">
        <f t="shared" si="34"/>
        <v>8.3333333333333331E-5</v>
      </c>
      <c r="H511" s="54">
        <f t="shared" si="35"/>
        <v>1.3771395929285528E-7</v>
      </c>
      <c r="I511" s="30" t="s">
        <v>172</v>
      </c>
      <c r="J511" s="30" t="s">
        <v>19</v>
      </c>
      <c r="K511" s="30" t="s">
        <v>20</v>
      </c>
      <c r="L511" s="54">
        <f t="shared" si="36"/>
        <v>0</v>
      </c>
      <c r="M511" s="54">
        <v>0</v>
      </c>
      <c r="N511" s="54">
        <v>0</v>
      </c>
      <c r="O511" s="54">
        <v>0</v>
      </c>
      <c r="P511" s="30" t="s">
        <v>174</v>
      </c>
      <c r="Q511" s="30" t="s">
        <v>175</v>
      </c>
      <c r="R511" s="30" t="s">
        <v>49</v>
      </c>
      <c r="S511" s="30">
        <v>75201</v>
      </c>
    </row>
    <row r="512" spans="1:19" ht="46.5" x14ac:dyDescent="0.35">
      <c r="A512" s="30">
        <v>45</v>
      </c>
      <c r="B512" s="30" t="s">
        <v>30</v>
      </c>
      <c r="C512" s="30" t="s">
        <v>176</v>
      </c>
      <c r="D512" s="30" t="s">
        <v>32</v>
      </c>
      <c r="E512" s="42">
        <v>1E-3</v>
      </c>
      <c r="F512" s="43">
        <f>1/40</f>
        <v>2.5000000000000001E-2</v>
      </c>
      <c r="G512" s="55">
        <f t="shared" si="34"/>
        <v>2.5000000000000001E-5</v>
      </c>
      <c r="H512" s="56">
        <f t="shared" si="35"/>
        <v>4.131418778785659E-8</v>
      </c>
      <c r="I512" s="30" t="s">
        <v>172</v>
      </c>
      <c r="J512" s="30" t="s">
        <v>19</v>
      </c>
      <c r="K512" s="30" t="s">
        <v>20</v>
      </c>
      <c r="L512" s="56">
        <f t="shared" si="36"/>
        <v>0</v>
      </c>
      <c r="M512" s="56">
        <v>0</v>
      </c>
      <c r="N512" s="56">
        <v>0</v>
      </c>
      <c r="O512" s="56">
        <v>0</v>
      </c>
      <c r="P512" s="30" t="s">
        <v>177</v>
      </c>
      <c r="Q512" s="30" t="s">
        <v>175</v>
      </c>
      <c r="R512" s="30" t="s">
        <v>49</v>
      </c>
      <c r="S512" s="30">
        <v>75201</v>
      </c>
    </row>
    <row r="513" spans="1:19" ht="31" x14ac:dyDescent="0.35">
      <c r="A513" s="30">
        <v>45</v>
      </c>
      <c r="B513" s="30" t="s">
        <v>30</v>
      </c>
      <c r="C513" s="30" t="s">
        <v>178</v>
      </c>
      <c r="D513" s="30" t="s">
        <v>32</v>
      </c>
      <c r="E513" s="42">
        <v>1E-3</v>
      </c>
      <c r="F513" s="43">
        <f>47/1500</f>
        <v>3.1333333333333331E-2</v>
      </c>
      <c r="G513" s="55">
        <f t="shared" si="34"/>
        <v>3.1333333333333334E-5</v>
      </c>
      <c r="H513" s="54">
        <f t="shared" si="35"/>
        <v>5.1780448694113591E-8</v>
      </c>
      <c r="I513" s="30" t="s">
        <v>172</v>
      </c>
      <c r="J513" s="30" t="s">
        <v>19</v>
      </c>
      <c r="K513" s="30" t="s">
        <v>20</v>
      </c>
      <c r="L513" s="54">
        <f t="shared" si="36"/>
        <v>0</v>
      </c>
      <c r="M513" s="54">
        <v>0</v>
      </c>
      <c r="N513" s="54">
        <v>0</v>
      </c>
      <c r="O513" s="54">
        <v>0</v>
      </c>
      <c r="P513" s="30" t="s">
        <v>179</v>
      </c>
      <c r="Q513" s="30" t="s">
        <v>180</v>
      </c>
      <c r="R513" s="30" t="s">
        <v>49</v>
      </c>
      <c r="S513" s="30">
        <v>76424</v>
      </c>
    </row>
    <row r="514" spans="1:19" ht="31" x14ac:dyDescent="0.35">
      <c r="A514" s="30">
        <v>45</v>
      </c>
      <c r="B514" s="30" t="s">
        <v>30</v>
      </c>
      <c r="C514" s="30" t="s">
        <v>181</v>
      </c>
      <c r="D514" s="30" t="s">
        <v>32</v>
      </c>
      <c r="E514" s="42">
        <v>1E-3</v>
      </c>
      <c r="F514" s="43">
        <f>1/40</f>
        <v>2.5000000000000001E-2</v>
      </c>
      <c r="G514" s="55">
        <f t="shared" si="34"/>
        <v>2.5000000000000001E-5</v>
      </c>
      <c r="H514" s="56">
        <f t="shared" si="35"/>
        <v>4.131418778785659E-8</v>
      </c>
      <c r="I514" s="30" t="s">
        <v>172</v>
      </c>
      <c r="J514" s="30" t="s">
        <v>19</v>
      </c>
      <c r="K514" s="30" t="s">
        <v>20</v>
      </c>
      <c r="L514" s="56">
        <f t="shared" si="36"/>
        <v>0</v>
      </c>
      <c r="M514" s="56">
        <v>0</v>
      </c>
      <c r="N514" s="56">
        <v>0</v>
      </c>
      <c r="O514" s="56">
        <v>0</v>
      </c>
      <c r="P514" s="30" t="s">
        <v>182</v>
      </c>
      <c r="Q514" s="30" t="s">
        <v>175</v>
      </c>
      <c r="R514" s="30" t="s">
        <v>49</v>
      </c>
      <c r="S514" s="30">
        <v>75201</v>
      </c>
    </row>
    <row r="515" spans="1:19" ht="46.5" x14ac:dyDescent="0.35">
      <c r="A515" s="30">
        <v>45</v>
      </c>
      <c r="B515" s="30" t="s">
        <v>30</v>
      </c>
      <c r="C515" s="30" t="s">
        <v>183</v>
      </c>
      <c r="D515" s="30" t="s">
        <v>32</v>
      </c>
      <c r="E515" s="42">
        <v>1E-3</v>
      </c>
      <c r="F515" s="43">
        <f>1/500</f>
        <v>2E-3</v>
      </c>
      <c r="G515" s="57">
        <f t="shared" si="34"/>
        <v>1.9999999999999999E-6</v>
      </c>
      <c r="H515" s="58">
        <f t="shared" si="35"/>
        <v>3.3051350230285268E-9</v>
      </c>
      <c r="I515" s="30" t="s">
        <v>172</v>
      </c>
      <c r="J515" s="30" t="s">
        <v>19</v>
      </c>
      <c r="K515" s="30" t="s">
        <v>20</v>
      </c>
      <c r="L515" s="58">
        <f t="shared" si="36"/>
        <v>0</v>
      </c>
      <c r="M515" s="58">
        <v>0</v>
      </c>
      <c r="N515" s="58">
        <v>0</v>
      </c>
      <c r="O515" s="58">
        <v>0</v>
      </c>
      <c r="P515" s="30" t="s">
        <v>177</v>
      </c>
      <c r="Q515" s="30" t="s">
        <v>175</v>
      </c>
      <c r="R515" s="30" t="s">
        <v>49</v>
      </c>
      <c r="S515" s="30">
        <v>75201</v>
      </c>
    </row>
    <row r="516" spans="1:19" x14ac:dyDescent="0.35">
      <c r="A516" s="30">
        <v>46</v>
      </c>
      <c r="B516" s="30" t="s">
        <v>50</v>
      </c>
      <c r="C516" s="30" t="s">
        <v>159</v>
      </c>
      <c r="D516" s="30" t="s">
        <v>17</v>
      </c>
      <c r="E516" s="42">
        <v>0.81200000000000006</v>
      </c>
      <c r="F516" s="43">
        <f t="shared" ref="F516:F520" si="42">1/6</f>
        <v>0.16666666666666666</v>
      </c>
      <c r="G516" s="43">
        <f t="shared" si="34"/>
        <v>0.13533333333333333</v>
      </c>
      <c r="H516" s="44">
        <f t="shared" si="35"/>
        <v>2.2364746989159698E-4</v>
      </c>
      <c r="I516" s="30" t="s">
        <v>184</v>
      </c>
      <c r="J516" s="30" t="s">
        <v>19</v>
      </c>
      <c r="K516" s="30" t="s">
        <v>20</v>
      </c>
      <c r="L516" s="44">
        <f t="shared" si="36"/>
        <v>2.2364746989159698E-4</v>
      </c>
      <c r="M516" s="44">
        <f>H516</f>
        <v>2.2364746989159698E-4</v>
      </c>
      <c r="N516" s="44">
        <v>0</v>
      </c>
      <c r="O516" s="44">
        <v>0</v>
      </c>
      <c r="P516" s="30" t="s">
        <v>160</v>
      </c>
      <c r="Q516" s="30" t="s">
        <v>161</v>
      </c>
      <c r="R516" s="30" t="s">
        <v>158</v>
      </c>
      <c r="S516" s="30">
        <v>33556</v>
      </c>
    </row>
    <row r="517" spans="1:19" ht="31" x14ac:dyDescent="0.35">
      <c r="A517" s="30">
        <v>46</v>
      </c>
      <c r="B517" s="30" t="s">
        <v>30</v>
      </c>
      <c r="C517" s="30" t="s">
        <v>152</v>
      </c>
      <c r="D517" s="30" t="s">
        <v>32</v>
      </c>
      <c r="E517" s="42">
        <v>0.81200000000000006</v>
      </c>
      <c r="F517" s="43">
        <f t="shared" si="42"/>
        <v>0.16666666666666666</v>
      </c>
      <c r="G517" s="43">
        <f t="shared" si="34"/>
        <v>0.13533333333333333</v>
      </c>
      <c r="H517" s="44">
        <f t="shared" si="35"/>
        <v>2.2364746989159698E-4</v>
      </c>
      <c r="I517" s="30" t="s">
        <v>184</v>
      </c>
      <c r="J517" s="30" t="s">
        <v>19</v>
      </c>
      <c r="K517" s="30" t="s">
        <v>20</v>
      </c>
      <c r="L517" s="44">
        <f t="shared" si="36"/>
        <v>0</v>
      </c>
      <c r="M517" s="44">
        <v>0</v>
      </c>
      <c r="N517" s="44">
        <v>0</v>
      </c>
      <c r="O517" s="44">
        <v>0</v>
      </c>
      <c r="P517" s="30" t="s">
        <v>153</v>
      </c>
      <c r="Q517" s="30" t="s">
        <v>154</v>
      </c>
      <c r="R517" s="30" t="s">
        <v>22</v>
      </c>
      <c r="S517" s="30">
        <v>43907</v>
      </c>
    </row>
    <row r="518" spans="1:19" ht="31" x14ac:dyDescent="0.35">
      <c r="A518" s="30">
        <v>46</v>
      </c>
      <c r="B518" s="30" t="s">
        <v>50</v>
      </c>
      <c r="C518" s="30" t="s">
        <v>169</v>
      </c>
      <c r="D518" s="30" t="s">
        <v>17</v>
      </c>
      <c r="E518" s="42">
        <v>0.81200000000000006</v>
      </c>
      <c r="F518" s="43">
        <f t="shared" si="42"/>
        <v>0.16666666666666666</v>
      </c>
      <c r="G518" s="43">
        <f t="shared" si="34"/>
        <v>0.13533333333333333</v>
      </c>
      <c r="H518" s="44">
        <f t="shared" si="35"/>
        <v>2.2364746989159698E-4</v>
      </c>
      <c r="I518" s="30" t="s">
        <v>184</v>
      </c>
      <c r="J518" s="30" t="s">
        <v>19</v>
      </c>
      <c r="K518" s="30" t="s">
        <v>20</v>
      </c>
      <c r="L518" s="44">
        <f t="shared" si="36"/>
        <v>2.2364746989159698E-4</v>
      </c>
      <c r="M518" s="44">
        <f t="shared" ref="M518:M520" si="43">H518</f>
        <v>2.2364746989159698E-4</v>
      </c>
      <c r="N518" s="44">
        <v>0</v>
      </c>
      <c r="O518" s="44">
        <v>0</v>
      </c>
      <c r="P518" s="30" t="s">
        <v>170</v>
      </c>
      <c r="Q518" s="30" t="s">
        <v>171</v>
      </c>
      <c r="R518" s="30" t="s">
        <v>49</v>
      </c>
      <c r="S518" s="30">
        <v>76113</v>
      </c>
    </row>
    <row r="519" spans="1:19" x14ac:dyDescent="0.35">
      <c r="A519" s="30">
        <v>46</v>
      </c>
      <c r="B519" s="30" t="s">
        <v>50</v>
      </c>
      <c r="C519" s="30" t="s">
        <v>148</v>
      </c>
      <c r="D519" s="30" t="s">
        <v>17</v>
      </c>
      <c r="E519" s="42">
        <v>0.81200000000000006</v>
      </c>
      <c r="F519" s="43">
        <f t="shared" si="42"/>
        <v>0.16666666666666666</v>
      </c>
      <c r="G519" s="43">
        <f t="shared" si="34"/>
        <v>0.13533333333333333</v>
      </c>
      <c r="H519" s="44">
        <f t="shared" si="35"/>
        <v>2.2364746989159698E-4</v>
      </c>
      <c r="I519" s="30" t="s">
        <v>184</v>
      </c>
      <c r="J519" s="30" t="s">
        <v>19</v>
      </c>
      <c r="K519" s="30" t="s">
        <v>20</v>
      </c>
      <c r="L519" s="44">
        <f t="shared" si="36"/>
        <v>2.2364746989159698E-4</v>
      </c>
      <c r="M519" s="44">
        <f t="shared" si="43"/>
        <v>2.2364746989159698E-4</v>
      </c>
      <c r="N519" s="44">
        <v>0</v>
      </c>
      <c r="O519" s="44">
        <v>0</v>
      </c>
      <c r="P519" s="30" t="s">
        <v>149</v>
      </c>
      <c r="Q519" s="30" t="s">
        <v>64</v>
      </c>
      <c r="R519" s="30" t="s">
        <v>22</v>
      </c>
      <c r="S519" s="30">
        <v>43910</v>
      </c>
    </row>
    <row r="520" spans="1:19" x14ac:dyDescent="0.35">
      <c r="A520" s="30">
        <v>46</v>
      </c>
      <c r="B520" s="30" t="s">
        <v>50</v>
      </c>
      <c r="C520" s="30" t="s">
        <v>145</v>
      </c>
      <c r="D520" s="30" t="s">
        <v>17</v>
      </c>
      <c r="E520" s="42">
        <v>0.81200000000000006</v>
      </c>
      <c r="F520" s="43">
        <f t="shared" si="42"/>
        <v>0.16666666666666666</v>
      </c>
      <c r="G520" s="43">
        <f t="shared" si="34"/>
        <v>0.13533333333333333</v>
      </c>
      <c r="H520" s="44">
        <f t="shared" si="35"/>
        <v>2.2364746989159698E-4</v>
      </c>
      <c r="I520" s="30" t="s">
        <v>184</v>
      </c>
      <c r="J520" s="30" t="s">
        <v>19</v>
      </c>
      <c r="K520" s="30" t="s">
        <v>20</v>
      </c>
      <c r="L520" s="44">
        <f t="shared" si="36"/>
        <v>2.2364746989159698E-4</v>
      </c>
      <c r="M520" s="44">
        <f t="shared" si="43"/>
        <v>2.2364746989159698E-4</v>
      </c>
      <c r="N520" s="44">
        <v>0</v>
      </c>
      <c r="O520" s="44">
        <v>0</v>
      </c>
      <c r="P520" s="30" t="s">
        <v>146</v>
      </c>
      <c r="Q520" s="30" t="s">
        <v>147</v>
      </c>
      <c r="R520" s="30" t="s">
        <v>22</v>
      </c>
      <c r="S520" s="30">
        <v>45039</v>
      </c>
    </row>
    <row r="521" spans="1:19" ht="31" x14ac:dyDescent="0.35">
      <c r="A521" s="30">
        <v>46</v>
      </c>
      <c r="B521" s="30" t="s">
        <v>30</v>
      </c>
      <c r="C521" s="30" t="s">
        <v>173</v>
      </c>
      <c r="D521" s="30" t="s">
        <v>32</v>
      </c>
      <c r="E521" s="42">
        <v>0.81200000000000006</v>
      </c>
      <c r="F521" s="43">
        <f>1/12</f>
        <v>8.3333333333333329E-2</v>
      </c>
      <c r="G521" s="43">
        <f t="shared" si="34"/>
        <v>6.7666666666666667E-2</v>
      </c>
      <c r="H521" s="44">
        <f t="shared" si="35"/>
        <v>1.1182373494579849E-4</v>
      </c>
      <c r="I521" s="30" t="s">
        <v>184</v>
      </c>
      <c r="J521" s="30" t="s">
        <v>19</v>
      </c>
      <c r="K521" s="30" t="s">
        <v>20</v>
      </c>
      <c r="L521" s="44">
        <f t="shared" si="36"/>
        <v>0</v>
      </c>
      <c r="M521" s="44">
        <v>0</v>
      </c>
      <c r="N521" s="44">
        <v>0</v>
      </c>
      <c r="O521" s="44">
        <v>0</v>
      </c>
      <c r="P521" s="30" t="s">
        <v>174</v>
      </c>
      <c r="Q521" s="30" t="s">
        <v>175</v>
      </c>
      <c r="R521" s="30" t="s">
        <v>49</v>
      </c>
      <c r="S521" s="30">
        <v>75201</v>
      </c>
    </row>
    <row r="522" spans="1:19" ht="46.5" x14ac:dyDescent="0.35">
      <c r="A522" s="30">
        <v>46</v>
      </c>
      <c r="B522" s="30" t="s">
        <v>30</v>
      </c>
      <c r="C522" s="30" t="s">
        <v>176</v>
      </c>
      <c r="D522" s="30" t="s">
        <v>32</v>
      </c>
      <c r="E522" s="42">
        <v>0.81200000000000006</v>
      </c>
      <c r="F522" s="43">
        <f>1/40</f>
        <v>2.5000000000000001E-2</v>
      </c>
      <c r="G522" s="43">
        <f t="shared" si="34"/>
        <v>2.0300000000000002E-2</v>
      </c>
      <c r="H522" s="44">
        <f t="shared" si="35"/>
        <v>3.3547120483739551E-5</v>
      </c>
      <c r="I522" s="30" t="s">
        <v>184</v>
      </c>
      <c r="J522" s="30" t="s">
        <v>19</v>
      </c>
      <c r="K522" s="30" t="s">
        <v>20</v>
      </c>
      <c r="L522" s="44">
        <f t="shared" si="36"/>
        <v>0</v>
      </c>
      <c r="M522" s="44">
        <v>0</v>
      </c>
      <c r="N522" s="44">
        <v>0</v>
      </c>
      <c r="O522" s="44">
        <v>0</v>
      </c>
      <c r="P522" s="30" t="s">
        <v>177</v>
      </c>
      <c r="Q522" s="30" t="s">
        <v>175</v>
      </c>
      <c r="R522" s="30" t="s">
        <v>49</v>
      </c>
      <c r="S522" s="30">
        <v>75201</v>
      </c>
    </row>
    <row r="523" spans="1:19" ht="31" x14ac:dyDescent="0.35">
      <c r="A523" s="30">
        <v>46</v>
      </c>
      <c r="B523" s="30" t="s">
        <v>30</v>
      </c>
      <c r="C523" s="30" t="s">
        <v>178</v>
      </c>
      <c r="D523" s="30" t="s">
        <v>32</v>
      </c>
      <c r="E523" s="42">
        <v>0.81200000000000006</v>
      </c>
      <c r="F523" s="43">
        <f>47/1500</f>
        <v>3.1333333333333331E-2</v>
      </c>
      <c r="G523" s="43">
        <f t="shared" si="34"/>
        <v>2.5442666666666666E-2</v>
      </c>
      <c r="H523" s="44">
        <f t="shared" si="35"/>
        <v>4.2045724339620234E-5</v>
      </c>
      <c r="I523" s="30" t="s">
        <v>184</v>
      </c>
      <c r="J523" s="30" t="s">
        <v>19</v>
      </c>
      <c r="K523" s="30" t="s">
        <v>20</v>
      </c>
      <c r="L523" s="44">
        <f t="shared" si="36"/>
        <v>0</v>
      </c>
      <c r="M523" s="44">
        <v>0</v>
      </c>
      <c r="N523" s="44">
        <v>0</v>
      </c>
      <c r="O523" s="44">
        <v>0</v>
      </c>
      <c r="P523" s="30" t="s">
        <v>179</v>
      </c>
      <c r="Q523" s="30" t="s">
        <v>180</v>
      </c>
      <c r="R523" s="30" t="s">
        <v>49</v>
      </c>
      <c r="S523" s="30">
        <v>76424</v>
      </c>
    </row>
    <row r="524" spans="1:19" ht="31" x14ac:dyDescent="0.35">
      <c r="A524" s="30">
        <v>46</v>
      </c>
      <c r="B524" s="30" t="s">
        <v>30</v>
      </c>
      <c r="C524" s="30" t="s">
        <v>181</v>
      </c>
      <c r="D524" s="30" t="s">
        <v>32</v>
      </c>
      <c r="E524" s="42">
        <v>0.81200000000000006</v>
      </c>
      <c r="F524" s="43">
        <f>1/40</f>
        <v>2.5000000000000001E-2</v>
      </c>
      <c r="G524" s="43">
        <f t="shared" si="34"/>
        <v>2.0300000000000002E-2</v>
      </c>
      <c r="H524" s="44">
        <f t="shared" si="35"/>
        <v>3.3547120483739551E-5</v>
      </c>
      <c r="I524" s="30" t="s">
        <v>184</v>
      </c>
      <c r="J524" s="30" t="s">
        <v>19</v>
      </c>
      <c r="K524" s="30" t="s">
        <v>20</v>
      </c>
      <c r="L524" s="44">
        <f t="shared" si="36"/>
        <v>0</v>
      </c>
      <c r="M524" s="44">
        <v>0</v>
      </c>
      <c r="N524" s="44">
        <v>0</v>
      </c>
      <c r="O524" s="44">
        <v>0</v>
      </c>
      <c r="P524" s="30" t="s">
        <v>182</v>
      </c>
      <c r="Q524" s="30" t="s">
        <v>175</v>
      </c>
      <c r="R524" s="30" t="s">
        <v>49</v>
      </c>
      <c r="S524" s="30">
        <v>75201</v>
      </c>
    </row>
    <row r="525" spans="1:19" ht="46.5" x14ac:dyDescent="0.35">
      <c r="A525" s="30">
        <v>46</v>
      </c>
      <c r="B525" s="30" t="s">
        <v>30</v>
      </c>
      <c r="C525" s="30" t="s">
        <v>183</v>
      </c>
      <c r="D525" s="30" t="s">
        <v>32</v>
      </c>
      <c r="E525" s="42">
        <v>0.81200000000000006</v>
      </c>
      <c r="F525" s="43">
        <f>1/500</f>
        <v>2E-3</v>
      </c>
      <c r="G525" s="43">
        <f t="shared" si="34"/>
        <v>1.6240000000000002E-3</v>
      </c>
      <c r="H525" s="52">
        <f t="shared" si="35"/>
        <v>2.6837696386991641E-6</v>
      </c>
      <c r="I525" s="30" t="s">
        <v>184</v>
      </c>
      <c r="J525" s="30" t="s">
        <v>19</v>
      </c>
      <c r="K525" s="30" t="s">
        <v>20</v>
      </c>
      <c r="L525" s="52">
        <f t="shared" si="36"/>
        <v>0</v>
      </c>
      <c r="M525" s="52">
        <v>0</v>
      </c>
      <c r="N525" s="52">
        <v>0</v>
      </c>
      <c r="O525" s="52">
        <v>0</v>
      </c>
      <c r="P525" s="30" t="s">
        <v>177</v>
      </c>
      <c r="Q525" s="30" t="s">
        <v>175</v>
      </c>
      <c r="R525" s="30" t="s">
        <v>49</v>
      </c>
      <c r="S525" s="30">
        <v>75201</v>
      </c>
    </row>
    <row r="526" spans="1:19" ht="31" x14ac:dyDescent="0.35">
      <c r="A526" s="45">
        <v>47</v>
      </c>
      <c r="B526" s="45" t="s">
        <v>185</v>
      </c>
      <c r="C526" s="45" t="s">
        <v>186</v>
      </c>
      <c r="D526" s="45" t="s">
        <v>17</v>
      </c>
      <c r="E526" s="47">
        <v>0.43099999999999999</v>
      </c>
      <c r="F526" s="48">
        <f>1</f>
        <v>1</v>
      </c>
      <c r="G526" s="48">
        <f t="shared" si="34"/>
        <v>0.43099999999999999</v>
      </c>
      <c r="H526" s="49">
        <f t="shared" si="35"/>
        <v>7.1225659746264759E-4</v>
      </c>
      <c r="I526" s="45" t="s">
        <v>187</v>
      </c>
      <c r="J526" s="45" t="s">
        <v>19</v>
      </c>
      <c r="K526" s="45" t="s">
        <v>20</v>
      </c>
      <c r="L526" s="49">
        <f t="shared" si="36"/>
        <v>7.1225659746264759E-4</v>
      </c>
      <c r="M526" s="49">
        <f>H526</f>
        <v>7.1225659746264759E-4</v>
      </c>
      <c r="N526" s="49">
        <v>0</v>
      </c>
      <c r="O526" s="49">
        <v>0</v>
      </c>
      <c r="P526" s="30" t="s">
        <v>188</v>
      </c>
      <c r="Q526" s="30" t="s">
        <v>64</v>
      </c>
      <c r="R526" s="30" t="s">
        <v>22</v>
      </c>
      <c r="S526" s="30">
        <v>43910</v>
      </c>
    </row>
    <row r="527" spans="1:19" ht="31" x14ac:dyDescent="0.35">
      <c r="A527" s="46"/>
      <c r="B527" s="46"/>
      <c r="C527" s="46"/>
      <c r="D527" s="46"/>
      <c r="E527" s="46"/>
      <c r="F527" s="50"/>
      <c r="G527" s="46"/>
      <c r="H527" s="46"/>
      <c r="I527" s="46"/>
      <c r="J527" s="46"/>
      <c r="K527" s="46"/>
      <c r="L527" s="46"/>
      <c r="M527" s="46"/>
      <c r="N527" s="46"/>
      <c r="O527" s="46"/>
      <c r="P527" s="30" t="s">
        <v>189</v>
      </c>
      <c r="Q527" s="30" t="s">
        <v>64</v>
      </c>
      <c r="R527" s="30" t="s">
        <v>22</v>
      </c>
      <c r="S527" s="30">
        <v>43910</v>
      </c>
    </row>
    <row r="528" spans="1:19" x14ac:dyDescent="0.35">
      <c r="A528" s="30">
        <v>48</v>
      </c>
      <c r="B528" s="30" t="s">
        <v>190</v>
      </c>
      <c r="C528" s="30" t="s">
        <v>191</v>
      </c>
      <c r="D528" s="30" t="s">
        <v>17</v>
      </c>
      <c r="E528" s="42">
        <v>6.7329999999999997</v>
      </c>
      <c r="F528" s="43">
        <f t="shared" ref="F528:F531" si="44">1</f>
        <v>1</v>
      </c>
      <c r="G528" s="43">
        <f t="shared" ref="G528:G534" si="45">E528*F528</f>
        <v>6.7329999999999997</v>
      </c>
      <c r="H528" s="44">
        <f t="shared" ref="H528:H534" si="46">G528/$G$741</f>
        <v>1.1126737055025536E-2</v>
      </c>
      <c r="I528" s="30" t="s">
        <v>192</v>
      </c>
      <c r="J528" s="30" t="s">
        <v>19</v>
      </c>
      <c r="K528" s="30" t="s">
        <v>20</v>
      </c>
      <c r="L528" s="44">
        <f t="shared" ref="L528:L534" si="47">M528+N528</f>
        <v>1.1126737055025536E-2</v>
      </c>
      <c r="M528" s="44">
        <f t="shared" ref="M528:M534" si="48">H528</f>
        <v>1.1126737055025536E-2</v>
      </c>
      <c r="N528" s="44">
        <v>0</v>
      </c>
      <c r="O528" s="44">
        <v>0</v>
      </c>
      <c r="P528" s="30" t="s">
        <v>193</v>
      </c>
      <c r="Q528" s="30" t="s">
        <v>64</v>
      </c>
      <c r="R528" s="30" t="s">
        <v>22</v>
      </c>
      <c r="S528" s="30">
        <v>43910</v>
      </c>
    </row>
    <row r="529" spans="1:19" x14ac:dyDescent="0.35">
      <c r="A529" s="30">
        <v>49</v>
      </c>
      <c r="B529" s="30" t="s">
        <v>190</v>
      </c>
      <c r="C529" s="30" t="s">
        <v>191</v>
      </c>
      <c r="D529" s="30" t="s">
        <v>17</v>
      </c>
      <c r="E529" s="42">
        <v>11.023999999999999</v>
      </c>
      <c r="F529" s="43">
        <f t="shared" si="44"/>
        <v>1</v>
      </c>
      <c r="G529" s="43">
        <f t="shared" si="45"/>
        <v>11.023999999999999</v>
      </c>
      <c r="H529" s="44">
        <f t="shared" si="46"/>
        <v>1.8217904246933238E-2</v>
      </c>
      <c r="I529" s="30" t="s">
        <v>194</v>
      </c>
      <c r="J529" s="30" t="s">
        <v>19</v>
      </c>
      <c r="K529" s="30" t="s">
        <v>20</v>
      </c>
      <c r="L529" s="44">
        <f t="shared" si="47"/>
        <v>1.8217904246933238E-2</v>
      </c>
      <c r="M529" s="44">
        <f t="shared" si="48"/>
        <v>1.8217904246933238E-2</v>
      </c>
      <c r="N529" s="44">
        <v>0</v>
      </c>
      <c r="O529" s="44">
        <v>0</v>
      </c>
      <c r="P529" s="30" t="s">
        <v>193</v>
      </c>
      <c r="Q529" s="30" t="s">
        <v>64</v>
      </c>
      <c r="R529" s="30" t="s">
        <v>22</v>
      </c>
      <c r="S529" s="30">
        <v>43910</v>
      </c>
    </row>
    <row r="530" spans="1:19" ht="31" x14ac:dyDescent="0.35">
      <c r="A530" s="30">
        <v>50</v>
      </c>
      <c r="B530" s="30" t="s">
        <v>195</v>
      </c>
      <c r="C530" s="30" t="s">
        <v>196</v>
      </c>
      <c r="D530" s="30" t="s">
        <v>17</v>
      </c>
      <c r="E530" s="42">
        <v>1.083</v>
      </c>
      <c r="F530" s="43">
        <f t="shared" si="44"/>
        <v>1</v>
      </c>
      <c r="G530" s="43">
        <f t="shared" si="45"/>
        <v>1.083</v>
      </c>
      <c r="H530" s="44">
        <f t="shared" si="46"/>
        <v>1.7897306149699472E-3</v>
      </c>
      <c r="I530" s="30" t="s">
        <v>197</v>
      </c>
      <c r="J530" s="30" t="s">
        <v>19</v>
      </c>
      <c r="K530" s="30" t="s">
        <v>20</v>
      </c>
      <c r="L530" s="44">
        <f t="shared" si="47"/>
        <v>1.7897306149699472E-3</v>
      </c>
      <c r="M530" s="44">
        <f t="shared" si="48"/>
        <v>1.7897306149699472E-3</v>
      </c>
      <c r="N530" s="44">
        <v>0</v>
      </c>
      <c r="O530" s="44">
        <v>0</v>
      </c>
      <c r="P530" s="30" t="s">
        <v>198</v>
      </c>
      <c r="Q530" s="30" t="s">
        <v>64</v>
      </c>
      <c r="R530" s="30" t="s">
        <v>22</v>
      </c>
      <c r="S530" s="30">
        <v>43910</v>
      </c>
    </row>
    <row r="531" spans="1:19" x14ac:dyDescent="0.35">
      <c r="A531" s="30">
        <v>51</v>
      </c>
      <c r="B531" s="30" t="s">
        <v>199</v>
      </c>
      <c r="C531" s="30" t="s">
        <v>200</v>
      </c>
      <c r="D531" s="30" t="s">
        <v>17</v>
      </c>
      <c r="E531" s="42">
        <v>0.84699999999999998</v>
      </c>
      <c r="F531" s="43">
        <f t="shared" si="44"/>
        <v>1</v>
      </c>
      <c r="G531" s="43">
        <f t="shared" si="45"/>
        <v>0.84699999999999998</v>
      </c>
      <c r="H531" s="44">
        <f t="shared" si="46"/>
        <v>1.399724682252581E-3</v>
      </c>
      <c r="I531" s="30" t="s">
        <v>201</v>
      </c>
      <c r="J531" s="30" t="s">
        <v>19</v>
      </c>
      <c r="K531" s="30" t="s">
        <v>20</v>
      </c>
      <c r="L531" s="44">
        <f t="shared" si="47"/>
        <v>1.399724682252581E-3</v>
      </c>
      <c r="M531" s="44">
        <f t="shared" si="48"/>
        <v>1.399724682252581E-3</v>
      </c>
      <c r="N531" s="44">
        <v>0</v>
      </c>
      <c r="O531" s="44">
        <v>0</v>
      </c>
      <c r="P531" s="30" t="s">
        <v>202</v>
      </c>
      <c r="Q531" s="30" t="s">
        <v>64</v>
      </c>
      <c r="R531" s="30" t="s">
        <v>22</v>
      </c>
      <c r="S531" s="30">
        <v>43910</v>
      </c>
    </row>
    <row r="532" spans="1:19" x14ac:dyDescent="0.35">
      <c r="A532" s="30" t="s">
        <v>203</v>
      </c>
      <c r="B532" s="51" t="s">
        <v>50</v>
      </c>
      <c r="C532" s="30" t="s">
        <v>463</v>
      </c>
      <c r="D532" s="30" t="s">
        <v>17</v>
      </c>
      <c r="E532" s="42">
        <v>26.998000000000001</v>
      </c>
      <c r="F532" s="43">
        <f t="shared" ref="F532:F533" si="49">1/3</f>
        <v>0.33333333333333331</v>
      </c>
      <c r="G532" s="43">
        <f t="shared" si="45"/>
        <v>8.9993333333333325</v>
      </c>
      <c r="H532" s="44">
        <f t="shared" si="46"/>
        <v>1.4872005891954027E-2</v>
      </c>
      <c r="I532" s="30" t="s">
        <v>204</v>
      </c>
      <c r="J532" s="30" t="s">
        <v>19</v>
      </c>
      <c r="K532" s="30" t="s">
        <v>20</v>
      </c>
      <c r="L532" s="44">
        <f t="shared" si="47"/>
        <v>1.4872005891954027E-2</v>
      </c>
      <c r="M532" s="44">
        <f t="shared" si="48"/>
        <v>1.4872005891954027E-2</v>
      </c>
      <c r="N532" s="44">
        <v>0</v>
      </c>
      <c r="O532" s="44">
        <v>0</v>
      </c>
      <c r="P532" s="30" t="s">
        <v>205</v>
      </c>
      <c r="Q532" s="30" t="s">
        <v>206</v>
      </c>
      <c r="R532" s="30" t="s">
        <v>49</v>
      </c>
      <c r="S532" s="30">
        <v>76522</v>
      </c>
    </row>
    <row r="533" spans="1:19" x14ac:dyDescent="0.35">
      <c r="A533" s="30" t="s">
        <v>203</v>
      </c>
      <c r="B533" s="51" t="s">
        <v>50</v>
      </c>
      <c r="C533" s="30" t="s">
        <v>207</v>
      </c>
      <c r="D533" s="30" t="s">
        <v>17</v>
      </c>
      <c r="E533" s="42">
        <v>26.998000000000001</v>
      </c>
      <c r="F533" s="43">
        <f t="shared" si="49"/>
        <v>0.33333333333333331</v>
      </c>
      <c r="G533" s="43">
        <f t="shared" si="45"/>
        <v>8.9993333333333325</v>
      </c>
      <c r="H533" s="44">
        <f t="shared" si="46"/>
        <v>1.4872005891954027E-2</v>
      </c>
      <c r="I533" s="30" t="s">
        <v>204</v>
      </c>
      <c r="J533" s="30" t="s">
        <v>19</v>
      </c>
      <c r="K533" s="30" t="s">
        <v>20</v>
      </c>
      <c r="L533" s="44">
        <f t="shared" si="47"/>
        <v>1.4872005891954027E-2</v>
      </c>
      <c r="M533" s="44">
        <f t="shared" si="48"/>
        <v>1.4872005891954027E-2</v>
      </c>
      <c r="N533" s="44">
        <v>0</v>
      </c>
      <c r="O533" s="44">
        <v>0</v>
      </c>
      <c r="P533" s="30" t="s">
        <v>208</v>
      </c>
      <c r="Q533" s="30" t="s">
        <v>209</v>
      </c>
      <c r="R533" s="30" t="s">
        <v>210</v>
      </c>
      <c r="S533" s="30">
        <v>93065</v>
      </c>
    </row>
    <row r="534" spans="1:19" ht="31" x14ac:dyDescent="0.35">
      <c r="A534" s="29" t="s">
        <v>203</v>
      </c>
      <c r="B534" s="59" t="s">
        <v>50</v>
      </c>
      <c r="C534" s="29" t="s">
        <v>211</v>
      </c>
      <c r="D534" s="29" t="s">
        <v>17</v>
      </c>
      <c r="E534" s="31">
        <v>26.998000000000001</v>
      </c>
      <c r="F534" s="32">
        <f>1/6</f>
        <v>0.16666666666666666</v>
      </c>
      <c r="G534" s="32">
        <f t="shared" si="45"/>
        <v>4.4996666666666663</v>
      </c>
      <c r="H534" s="41">
        <f t="shared" si="46"/>
        <v>7.4360029459770135E-3</v>
      </c>
      <c r="I534" s="29" t="s">
        <v>204</v>
      </c>
      <c r="J534" s="29" t="s">
        <v>19</v>
      </c>
      <c r="K534" s="29" t="s">
        <v>20</v>
      </c>
      <c r="L534" s="41">
        <f t="shared" si="47"/>
        <v>7.4360029459770135E-3</v>
      </c>
      <c r="M534" s="41">
        <f t="shared" si="48"/>
        <v>7.4360029459770135E-3</v>
      </c>
      <c r="N534" s="41">
        <v>0</v>
      </c>
      <c r="O534" s="41">
        <v>0</v>
      </c>
      <c r="P534" s="30" t="s">
        <v>212</v>
      </c>
      <c r="Q534" s="30" t="s">
        <v>213</v>
      </c>
      <c r="R534" s="30" t="s">
        <v>22</v>
      </c>
      <c r="S534" s="30">
        <v>43948</v>
      </c>
    </row>
    <row r="535" spans="1:19" ht="31" x14ac:dyDescent="0.35">
      <c r="A535" s="34"/>
      <c r="B535" s="34"/>
      <c r="C535" s="34"/>
      <c r="D535" s="34"/>
      <c r="E535" s="34"/>
      <c r="F535" s="35"/>
      <c r="G535" s="34"/>
      <c r="H535" s="34"/>
      <c r="I535" s="34"/>
      <c r="J535" s="34"/>
      <c r="K535" s="34"/>
      <c r="L535" s="34"/>
      <c r="M535" s="34"/>
      <c r="N535" s="34"/>
      <c r="O535" s="34"/>
      <c r="P535" s="30" t="s">
        <v>214</v>
      </c>
      <c r="Q535" s="30" t="s">
        <v>213</v>
      </c>
      <c r="R535" s="30" t="s">
        <v>22</v>
      </c>
      <c r="S535" s="30">
        <v>43948</v>
      </c>
    </row>
    <row r="536" spans="1:19" ht="31" x14ac:dyDescent="0.35">
      <c r="A536" s="30" t="s">
        <v>203</v>
      </c>
      <c r="B536" s="51" t="s">
        <v>50</v>
      </c>
      <c r="C536" s="30" t="s">
        <v>215</v>
      </c>
      <c r="D536" s="30" t="s">
        <v>17</v>
      </c>
      <c r="E536" s="42">
        <v>26.998000000000001</v>
      </c>
      <c r="F536" s="43">
        <f>1/12</f>
        <v>8.3333333333333329E-2</v>
      </c>
      <c r="G536" s="43">
        <f t="shared" ref="G536:G539" si="50">E536*F536</f>
        <v>2.2498333333333331</v>
      </c>
      <c r="H536" s="44">
        <f t="shared" ref="H536:H539" si="51">G536/$G$741</f>
        <v>3.7180014729885067E-3</v>
      </c>
      <c r="I536" s="30" t="s">
        <v>204</v>
      </c>
      <c r="J536" s="30" t="s">
        <v>19</v>
      </c>
      <c r="K536" s="30" t="s">
        <v>20</v>
      </c>
      <c r="L536" s="44">
        <f t="shared" ref="L536:L539" si="52">M536+N536</f>
        <v>3.7180014729885067E-3</v>
      </c>
      <c r="M536" s="44">
        <f t="shared" ref="M536:M539" si="53">H536</f>
        <v>3.7180014729885067E-3</v>
      </c>
      <c r="N536" s="44">
        <v>0</v>
      </c>
      <c r="O536" s="44">
        <v>0</v>
      </c>
      <c r="P536" s="30" t="s">
        <v>23</v>
      </c>
      <c r="Q536" s="30" t="s">
        <v>24</v>
      </c>
      <c r="R536" s="30" t="s">
        <v>22</v>
      </c>
      <c r="S536" s="30">
        <v>44432</v>
      </c>
    </row>
    <row r="537" spans="1:19" ht="31" x14ac:dyDescent="0.35">
      <c r="A537" s="30" t="s">
        <v>203</v>
      </c>
      <c r="B537" s="51" t="s">
        <v>50</v>
      </c>
      <c r="C537" s="30" t="s">
        <v>216</v>
      </c>
      <c r="D537" s="30" t="s">
        <v>17</v>
      </c>
      <c r="E537" s="42">
        <v>26.998000000000001</v>
      </c>
      <c r="F537" s="43">
        <f>1/15</f>
        <v>6.6666666666666666E-2</v>
      </c>
      <c r="G537" s="43">
        <f t="shared" si="50"/>
        <v>1.7998666666666667</v>
      </c>
      <c r="H537" s="44">
        <f t="shared" si="51"/>
        <v>2.9744011783908058E-3</v>
      </c>
      <c r="I537" s="30" t="s">
        <v>204</v>
      </c>
      <c r="J537" s="30" t="s">
        <v>19</v>
      </c>
      <c r="K537" s="30" t="s">
        <v>20</v>
      </c>
      <c r="L537" s="44">
        <f t="shared" si="52"/>
        <v>2.9744011783908058E-3</v>
      </c>
      <c r="M537" s="44">
        <f t="shared" si="53"/>
        <v>2.9744011783908058E-3</v>
      </c>
      <c r="N537" s="44">
        <v>0</v>
      </c>
      <c r="O537" s="44">
        <v>0</v>
      </c>
      <c r="P537" s="30" t="s">
        <v>26</v>
      </c>
      <c r="Q537" s="30" t="s">
        <v>24</v>
      </c>
      <c r="R537" s="30" t="s">
        <v>22</v>
      </c>
      <c r="S537" s="30">
        <v>44432</v>
      </c>
    </row>
    <row r="538" spans="1:19" ht="31" x14ac:dyDescent="0.35">
      <c r="A538" s="30" t="s">
        <v>203</v>
      </c>
      <c r="B538" s="51" t="s">
        <v>50</v>
      </c>
      <c r="C538" s="30" t="s">
        <v>217</v>
      </c>
      <c r="D538" s="30" t="s">
        <v>17</v>
      </c>
      <c r="E538" s="42">
        <v>26.998000000000001</v>
      </c>
      <c r="F538" s="43">
        <f>1/60</f>
        <v>1.6666666666666666E-2</v>
      </c>
      <c r="G538" s="43">
        <f t="shared" si="50"/>
        <v>0.44996666666666668</v>
      </c>
      <c r="H538" s="44">
        <f t="shared" si="51"/>
        <v>7.4360029459770145E-4</v>
      </c>
      <c r="I538" s="30" t="s">
        <v>204</v>
      </c>
      <c r="J538" s="30" t="s">
        <v>19</v>
      </c>
      <c r="K538" s="30" t="s">
        <v>20</v>
      </c>
      <c r="L538" s="44">
        <f t="shared" si="52"/>
        <v>7.4360029459770145E-4</v>
      </c>
      <c r="M538" s="44">
        <f t="shared" si="53"/>
        <v>7.4360029459770145E-4</v>
      </c>
      <c r="N538" s="44">
        <v>0</v>
      </c>
      <c r="O538" s="44">
        <v>0</v>
      </c>
      <c r="P538" s="30" t="s">
        <v>218</v>
      </c>
      <c r="Q538" s="30" t="s">
        <v>29</v>
      </c>
      <c r="R538" s="30" t="s">
        <v>22</v>
      </c>
      <c r="S538" s="30">
        <v>44663</v>
      </c>
    </row>
    <row r="539" spans="1:19" ht="31" x14ac:dyDescent="0.35">
      <c r="A539" s="29" t="s">
        <v>219</v>
      </c>
      <c r="B539" s="29" t="s">
        <v>50</v>
      </c>
      <c r="C539" s="29" t="s">
        <v>220</v>
      </c>
      <c r="D539" s="29" t="s">
        <v>17</v>
      </c>
      <c r="E539" s="31">
        <v>0.84699999999999998</v>
      </c>
      <c r="F539" s="32">
        <f>1</f>
        <v>1</v>
      </c>
      <c r="G539" s="32">
        <f t="shared" si="50"/>
        <v>0.84699999999999998</v>
      </c>
      <c r="H539" s="41">
        <f t="shared" si="51"/>
        <v>1.399724682252581E-3</v>
      </c>
      <c r="I539" s="29" t="s">
        <v>204</v>
      </c>
      <c r="J539" s="29" t="s">
        <v>19</v>
      </c>
      <c r="K539" s="29" t="s">
        <v>20</v>
      </c>
      <c r="L539" s="41">
        <f t="shared" si="52"/>
        <v>1.399724682252581E-3</v>
      </c>
      <c r="M539" s="41">
        <f t="shared" si="53"/>
        <v>1.399724682252581E-3</v>
      </c>
      <c r="N539" s="41">
        <v>0</v>
      </c>
      <c r="O539" s="41">
        <v>0</v>
      </c>
      <c r="P539" s="30" t="s">
        <v>221</v>
      </c>
      <c r="Q539" s="30" t="s">
        <v>222</v>
      </c>
      <c r="R539" s="30" t="s">
        <v>22</v>
      </c>
      <c r="S539" s="30">
        <v>43952</v>
      </c>
    </row>
    <row r="540" spans="1:19" ht="31" x14ac:dyDescent="0.35">
      <c r="A540" s="34"/>
      <c r="B540" s="34"/>
      <c r="C540" s="34"/>
      <c r="D540" s="34"/>
      <c r="E540" s="34"/>
      <c r="F540" s="35"/>
      <c r="G540" s="34"/>
      <c r="H540" s="34"/>
      <c r="I540" s="34"/>
      <c r="J540" s="34"/>
      <c r="K540" s="34"/>
      <c r="L540" s="34"/>
      <c r="M540" s="34"/>
      <c r="N540" s="34"/>
      <c r="O540" s="34"/>
      <c r="P540" s="30" t="s">
        <v>223</v>
      </c>
      <c r="Q540" s="30" t="s">
        <v>222</v>
      </c>
      <c r="R540" s="30" t="s">
        <v>22</v>
      </c>
      <c r="S540" s="30">
        <v>43952</v>
      </c>
    </row>
    <row r="541" spans="1:19" ht="31" x14ac:dyDescent="0.35">
      <c r="A541" s="34"/>
      <c r="B541" s="34"/>
      <c r="C541" s="34"/>
      <c r="D541" s="34"/>
      <c r="E541" s="34"/>
      <c r="F541" s="35"/>
      <c r="G541" s="34"/>
      <c r="H541" s="34"/>
      <c r="I541" s="34"/>
      <c r="J541" s="34"/>
      <c r="K541" s="34"/>
      <c r="L541" s="34"/>
      <c r="M541" s="34"/>
      <c r="N541" s="34"/>
      <c r="O541" s="34"/>
      <c r="P541" s="30" t="s">
        <v>224</v>
      </c>
      <c r="Q541" s="30" t="s">
        <v>222</v>
      </c>
      <c r="R541" s="30" t="s">
        <v>22</v>
      </c>
      <c r="S541" s="30">
        <v>43952</v>
      </c>
    </row>
    <row r="542" spans="1:19" x14ac:dyDescent="0.35">
      <c r="A542" s="30" t="s">
        <v>225</v>
      </c>
      <c r="B542" s="51" t="s">
        <v>50</v>
      </c>
      <c r="C542" s="30" t="s">
        <v>463</v>
      </c>
      <c r="D542" s="30" t="s">
        <v>17</v>
      </c>
      <c r="E542" s="42">
        <v>0.28000000000000003</v>
      </c>
      <c r="F542" s="43">
        <f t="shared" ref="F542:F543" si="54">1/3</f>
        <v>0.33333333333333331</v>
      </c>
      <c r="G542" s="43">
        <f t="shared" ref="G542:G544" si="55">E542*F542</f>
        <v>9.3333333333333338E-2</v>
      </c>
      <c r="H542" s="44">
        <f t="shared" ref="H542:H544" si="56">G542/$G$741</f>
        <v>1.5423963440799792E-4</v>
      </c>
      <c r="I542" s="30" t="s">
        <v>226</v>
      </c>
      <c r="J542" s="30" t="s">
        <v>19</v>
      </c>
      <c r="K542" s="30" t="s">
        <v>20</v>
      </c>
      <c r="L542" s="44">
        <f t="shared" ref="L542:L544" si="57">M542+N542</f>
        <v>1.5423963440799792E-4</v>
      </c>
      <c r="M542" s="44">
        <f t="shared" ref="M542:M544" si="58">H542</f>
        <v>1.5423963440799792E-4</v>
      </c>
      <c r="N542" s="44">
        <v>0</v>
      </c>
      <c r="O542" s="44">
        <v>0</v>
      </c>
      <c r="P542" s="30" t="s">
        <v>205</v>
      </c>
      <c r="Q542" s="30" t="s">
        <v>206</v>
      </c>
      <c r="R542" s="30" t="s">
        <v>49</v>
      </c>
      <c r="S542" s="30">
        <v>76522</v>
      </c>
    </row>
    <row r="543" spans="1:19" x14ac:dyDescent="0.35">
      <c r="A543" s="30" t="s">
        <v>225</v>
      </c>
      <c r="B543" s="51" t="s">
        <v>50</v>
      </c>
      <c r="C543" s="30" t="s">
        <v>207</v>
      </c>
      <c r="D543" s="30" t="s">
        <v>17</v>
      </c>
      <c r="E543" s="42">
        <v>0.28000000000000003</v>
      </c>
      <c r="F543" s="43">
        <f t="shared" si="54"/>
        <v>0.33333333333333331</v>
      </c>
      <c r="G543" s="43">
        <f t="shared" si="55"/>
        <v>9.3333333333333338E-2</v>
      </c>
      <c r="H543" s="44">
        <f t="shared" si="56"/>
        <v>1.5423963440799792E-4</v>
      </c>
      <c r="I543" s="30" t="s">
        <v>226</v>
      </c>
      <c r="J543" s="30" t="s">
        <v>19</v>
      </c>
      <c r="K543" s="30" t="s">
        <v>20</v>
      </c>
      <c r="L543" s="44">
        <f t="shared" si="57"/>
        <v>1.5423963440799792E-4</v>
      </c>
      <c r="M543" s="44">
        <f t="shared" si="58"/>
        <v>1.5423963440799792E-4</v>
      </c>
      <c r="N543" s="44">
        <v>0</v>
      </c>
      <c r="O543" s="44">
        <v>0</v>
      </c>
      <c r="P543" s="30" t="s">
        <v>208</v>
      </c>
      <c r="Q543" s="30" t="s">
        <v>209</v>
      </c>
      <c r="R543" s="30" t="s">
        <v>210</v>
      </c>
      <c r="S543" s="30">
        <v>93065</v>
      </c>
    </row>
    <row r="544" spans="1:19" ht="31" x14ac:dyDescent="0.35">
      <c r="A544" s="29" t="s">
        <v>225</v>
      </c>
      <c r="B544" s="59" t="s">
        <v>50</v>
      </c>
      <c r="C544" s="29" t="s">
        <v>211</v>
      </c>
      <c r="D544" s="29" t="s">
        <v>17</v>
      </c>
      <c r="E544" s="31">
        <v>0.28000000000000003</v>
      </c>
      <c r="F544" s="32">
        <f>1/6</f>
        <v>0.16666666666666666</v>
      </c>
      <c r="G544" s="32">
        <f t="shared" si="55"/>
        <v>4.6666666666666669E-2</v>
      </c>
      <c r="H544" s="41">
        <f t="shared" si="56"/>
        <v>7.7119817203998961E-5</v>
      </c>
      <c r="I544" s="29" t="s">
        <v>226</v>
      </c>
      <c r="J544" s="29" t="s">
        <v>19</v>
      </c>
      <c r="K544" s="29" t="s">
        <v>20</v>
      </c>
      <c r="L544" s="41">
        <f t="shared" si="57"/>
        <v>7.7119817203998961E-5</v>
      </c>
      <c r="M544" s="41">
        <f t="shared" si="58"/>
        <v>7.7119817203998961E-5</v>
      </c>
      <c r="N544" s="41">
        <v>0</v>
      </c>
      <c r="O544" s="41">
        <v>0</v>
      </c>
      <c r="P544" s="30" t="s">
        <v>212</v>
      </c>
      <c r="Q544" s="30" t="s">
        <v>213</v>
      </c>
      <c r="R544" s="30" t="s">
        <v>22</v>
      </c>
      <c r="S544" s="30">
        <v>43948</v>
      </c>
    </row>
    <row r="545" spans="1:19" ht="31" x14ac:dyDescent="0.35">
      <c r="A545" s="34"/>
      <c r="B545" s="34"/>
      <c r="C545" s="34"/>
      <c r="D545" s="34"/>
      <c r="E545" s="34"/>
      <c r="F545" s="35"/>
      <c r="G545" s="34"/>
      <c r="H545" s="34"/>
      <c r="I545" s="34"/>
      <c r="J545" s="34"/>
      <c r="K545" s="34"/>
      <c r="L545" s="34"/>
      <c r="M545" s="34"/>
      <c r="N545" s="34"/>
      <c r="O545" s="34"/>
      <c r="P545" s="30" t="s">
        <v>214</v>
      </c>
      <c r="Q545" s="30" t="s">
        <v>213</v>
      </c>
      <c r="R545" s="30" t="s">
        <v>22</v>
      </c>
      <c r="S545" s="30">
        <v>43948</v>
      </c>
    </row>
    <row r="546" spans="1:19" ht="31" x14ac:dyDescent="0.35">
      <c r="A546" s="30" t="s">
        <v>225</v>
      </c>
      <c r="B546" s="51" t="s">
        <v>50</v>
      </c>
      <c r="C546" s="30" t="s">
        <v>215</v>
      </c>
      <c r="D546" s="30" t="s">
        <v>17</v>
      </c>
      <c r="E546" s="42">
        <v>0.28000000000000003</v>
      </c>
      <c r="F546" s="43">
        <f>1/12</f>
        <v>8.3333333333333329E-2</v>
      </c>
      <c r="G546" s="43">
        <f t="shared" ref="G546:G549" si="59">E546*F546</f>
        <v>2.3333333333333334E-2</v>
      </c>
      <c r="H546" s="44">
        <f t="shared" ref="H546:H549" si="60">G546/$G$741</f>
        <v>3.855990860199948E-5</v>
      </c>
      <c r="I546" s="30" t="s">
        <v>226</v>
      </c>
      <c r="J546" s="30" t="s">
        <v>19</v>
      </c>
      <c r="K546" s="30" t="s">
        <v>20</v>
      </c>
      <c r="L546" s="44">
        <f t="shared" ref="L546:L549" si="61">M546+N546</f>
        <v>3.855990860199948E-5</v>
      </c>
      <c r="M546" s="44">
        <f t="shared" ref="M546:M549" si="62">H546</f>
        <v>3.855990860199948E-5</v>
      </c>
      <c r="N546" s="44">
        <v>0</v>
      </c>
      <c r="O546" s="44">
        <v>0</v>
      </c>
      <c r="P546" s="30" t="s">
        <v>23</v>
      </c>
      <c r="Q546" s="30" t="s">
        <v>24</v>
      </c>
      <c r="R546" s="30" t="s">
        <v>22</v>
      </c>
      <c r="S546" s="30">
        <v>44432</v>
      </c>
    </row>
    <row r="547" spans="1:19" ht="31" x14ac:dyDescent="0.35">
      <c r="A547" s="30" t="s">
        <v>225</v>
      </c>
      <c r="B547" s="51" t="s">
        <v>50</v>
      </c>
      <c r="C547" s="30" t="s">
        <v>216</v>
      </c>
      <c r="D547" s="30" t="s">
        <v>17</v>
      </c>
      <c r="E547" s="42">
        <v>0.28000000000000003</v>
      </c>
      <c r="F547" s="43">
        <f>1/15</f>
        <v>6.6666666666666666E-2</v>
      </c>
      <c r="G547" s="43">
        <f t="shared" si="59"/>
        <v>1.8666666666666668E-2</v>
      </c>
      <c r="H547" s="44">
        <f t="shared" si="60"/>
        <v>3.0847926881599587E-5</v>
      </c>
      <c r="I547" s="30" t="s">
        <v>226</v>
      </c>
      <c r="J547" s="30" t="s">
        <v>19</v>
      </c>
      <c r="K547" s="30" t="s">
        <v>20</v>
      </c>
      <c r="L547" s="44">
        <f t="shared" si="61"/>
        <v>3.0847926881599587E-5</v>
      </c>
      <c r="M547" s="44">
        <f t="shared" si="62"/>
        <v>3.0847926881599587E-5</v>
      </c>
      <c r="N547" s="44">
        <v>0</v>
      </c>
      <c r="O547" s="44">
        <v>0</v>
      </c>
      <c r="P547" s="30" t="s">
        <v>26</v>
      </c>
      <c r="Q547" s="30" t="s">
        <v>24</v>
      </c>
      <c r="R547" s="30" t="s">
        <v>22</v>
      </c>
      <c r="S547" s="30">
        <v>44432</v>
      </c>
    </row>
    <row r="548" spans="1:19" ht="31" x14ac:dyDescent="0.35">
      <c r="A548" s="30" t="s">
        <v>225</v>
      </c>
      <c r="B548" s="51" t="s">
        <v>50</v>
      </c>
      <c r="C548" s="30" t="s">
        <v>217</v>
      </c>
      <c r="D548" s="30" t="s">
        <v>17</v>
      </c>
      <c r="E548" s="42">
        <v>0.28000000000000003</v>
      </c>
      <c r="F548" s="43">
        <f>1/60</f>
        <v>1.6666666666666666E-2</v>
      </c>
      <c r="G548" s="43">
        <f t="shared" si="59"/>
        <v>4.6666666666666671E-3</v>
      </c>
      <c r="H548" s="44">
        <f t="shared" si="60"/>
        <v>7.7119817203998967E-6</v>
      </c>
      <c r="I548" s="30" t="s">
        <v>226</v>
      </c>
      <c r="J548" s="30" t="s">
        <v>19</v>
      </c>
      <c r="K548" s="30" t="s">
        <v>20</v>
      </c>
      <c r="L548" s="44">
        <f t="shared" si="61"/>
        <v>7.7119817203998967E-6</v>
      </c>
      <c r="M548" s="44">
        <f t="shared" si="62"/>
        <v>7.7119817203998967E-6</v>
      </c>
      <c r="N548" s="44">
        <v>0</v>
      </c>
      <c r="O548" s="44">
        <v>0</v>
      </c>
      <c r="P548" s="30" t="s">
        <v>218</v>
      </c>
      <c r="Q548" s="30" t="s">
        <v>29</v>
      </c>
      <c r="R548" s="30" t="s">
        <v>22</v>
      </c>
      <c r="S548" s="30">
        <v>44663</v>
      </c>
    </row>
    <row r="549" spans="1:19" ht="31" x14ac:dyDescent="0.35">
      <c r="A549" s="29" t="s">
        <v>227</v>
      </c>
      <c r="B549" s="29" t="s">
        <v>50</v>
      </c>
      <c r="C549" s="29" t="s">
        <v>220</v>
      </c>
      <c r="D549" s="29" t="s">
        <v>17</v>
      </c>
      <c r="E549" s="31">
        <v>0.13600000000000001</v>
      </c>
      <c r="F549" s="32">
        <f>1</f>
        <v>1</v>
      </c>
      <c r="G549" s="32">
        <f t="shared" si="59"/>
        <v>0.13600000000000001</v>
      </c>
      <c r="H549" s="41">
        <f t="shared" si="60"/>
        <v>2.2474918156593985E-4</v>
      </c>
      <c r="I549" s="29" t="s">
        <v>226</v>
      </c>
      <c r="J549" s="29" t="s">
        <v>19</v>
      </c>
      <c r="K549" s="29" t="s">
        <v>20</v>
      </c>
      <c r="L549" s="41">
        <f t="shared" si="61"/>
        <v>2.2474918156593985E-4</v>
      </c>
      <c r="M549" s="41">
        <f t="shared" si="62"/>
        <v>2.2474918156593985E-4</v>
      </c>
      <c r="N549" s="41">
        <v>0</v>
      </c>
      <c r="O549" s="41">
        <v>0</v>
      </c>
      <c r="P549" s="30" t="s">
        <v>221</v>
      </c>
      <c r="Q549" s="30" t="s">
        <v>222</v>
      </c>
      <c r="R549" s="30" t="s">
        <v>22</v>
      </c>
      <c r="S549" s="30">
        <v>43952</v>
      </c>
    </row>
    <row r="550" spans="1:19" ht="31" x14ac:dyDescent="0.35">
      <c r="A550" s="34"/>
      <c r="B550" s="34"/>
      <c r="C550" s="34"/>
      <c r="D550" s="34"/>
      <c r="E550" s="34"/>
      <c r="F550" s="35"/>
      <c r="G550" s="34"/>
      <c r="H550" s="34"/>
      <c r="I550" s="34"/>
      <c r="J550" s="34"/>
      <c r="K550" s="34"/>
      <c r="L550" s="34"/>
      <c r="M550" s="34"/>
      <c r="N550" s="34"/>
      <c r="O550" s="34"/>
      <c r="P550" s="30" t="s">
        <v>223</v>
      </c>
      <c r="Q550" s="30" t="s">
        <v>222</v>
      </c>
      <c r="R550" s="30" t="s">
        <v>22</v>
      </c>
      <c r="S550" s="30">
        <v>43952</v>
      </c>
    </row>
    <row r="551" spans="1:19" ht="31" x14ac:dyDescent="0.35">
      <c r="A551" s="34"/>
      <c r="B551" s="34"/>
      <c r="C551" s="34"/>
      <c r="D551" s="34"/>
      <c r="E551" s="34"/>
      <c r="F551" s="35"/>
      <c r="G551" s="34"/>
      <c r="H551" s="34"/>
      <c r="I551" s="34"/>
      <c r="J551" s="34"/>
      <c r="K551" s="34"/>
      <c r="L551" s="34"/>
      <c r="M551" s="34"/>
      <c r="N551" s="34"/>
      <c r="O551" s="34"/>
      <c r="P551" s="30" t="s">
        <v>224</v>
      </c>
      <c r="Q551" s="30" t="s">
        <v>222</v>
      </c>
      <c r="R551" s="30" t="s">
        <v>22</v>
      </c>
      <c r="S551" s="30">
        <v>43952</v>
      </c>
    </row>
    <row r="552" spans="1:19" x14ac:dyDescent="0.35">
      <c r="A552" s="30" t="s">
        <v>228</v>
      </c>
      <c r="B552" s="51" t="s">
        <v>50</v>
      </c>
      <c r="C552" s="30" t="s">
        <v>463</v>
      </c>
      <c r="D552" s="30" t="s">
        <v>17</v>
      </c>
      <c r="E552" s="42">
        <v>2.887</v>
      </c>
      <c r="F552" s="43">
        <f t="shared" ref="F552:F553" si="63">1/3</f>
        <v>0.33333333333333331</v>
      </c>
      <c r="G552" s="43">
        <f t="shared" ref="G552:G554" si="64">E552*F552</f>
        <v>0.96233333333333326</v>
      </c>
      <c r="H552" s="44">
        <f t="shared" ref="H552:H554" si="65">G552/$G$741</f>
        <v>1.5903208019138928E-3</v>
      </c>
      <c r="I552" s="30" t="s">
        <v>229</v>
      </c>
      <c r="J552" s="30" t="s">
        <v>19</v>
      </c>
      <c r="K552" s="30" t="s">
        <v>20</v>
      </c>
      <c r="L552" s="44">
        <f t="shared" ref="L552:L554" si="66">M552+N552</f>
        <v>1.5903208019138928E-3</v>
      </c>
      <c r="M552" s="44">
        <f t="shared" ref="M552:M554" si="67">H552</f>
        <v>1.5903208019138928E-3</v>
      </c>
      <c r="N552" s="44">
        <v>0</v>
      </c>
      <c r="O552" s="44">
        <v>0</v>
      </c>
      <c r="P552" s="30" t="s">
        <v>205</v>
      </c>
      <c r="Q552" s="30" t="s">
        <v>206</v>
      </c>
      <c r="R552" s="30" t="s">
        <v>49</v>
      </c>
      <c r="S552" s="30">
        <v>76522</v>
      </c>
    </row>
    <row r="553" spans="1:19" x14ac:dyDescent="0.35">
      <c r="A553" s="30" t="s">
        <v>228</v>
      </c>
      <c r="B553" s="51" t="s">
        <v>50</v>
      </c>
      <c r="C553" s="30" t="s">
        <v>207</v>
      </c>
      <c r="D553" s="30" t="s">
        <v>17</v>
      </c>
      <c r="E553" s="42">
        <v>2.887</v>
      </c>
      <c r="F553" s="43">
        <f t="shared" si="63"/>
        <v>0.33333333333333331</v>
      </c>
      <c r="G553" s="43">
        <f t="shared" si="64"/>
        <v>0.96233333333333326</v>
      </c>
      <c r="H553" s="44">
        <f t="shared" si="65"/>
        <v>1.5903208019138928E-3</v>
      </c>
      <c r="I553" s="30" t="s">
        <v>229</v>
      </c>
      <c r="J553" s="30" t="s">
        <v>19</v>
      </c>
      <c r="K553" s="30" t="s">
        <v>20</v>
      </c>
      <c r="L553" s="44">
        <f t="shared" si="66"/>
        <v>1.5903208019138928E-3</v>
      </c>
      <c r="M553" s="44">
        <f t="shared" si="67"/>
        <v>1.5903208019138928E-3</v>
      </c>
      <c r="N553" s="44">
        <v>0</v>
      </c>
      <c r="O553" s="44">
        <v>0</v>
      </c>
      <c r="P553" s="30" t="s">
        <v>208</v>
      </c>
      <c r="Q553" s="30" t="s">
        <v>209</v>
      </c>
      <c r="R553" s="30" t="s">
        <v>210</v>
      </c>
      <c r="S553" s="30">
        <v>93065</v>
      </c>
    </row>
    <row r="554" spans="1:19" ht="31" x14ac:dyDescent="0.35">
      <c r="A554" s="45" t="s">
        <v>228</v>
      </c>
      <c r="B554" s="60" t="s">
        <v>50</v>
      </c>
      <c r="C554" s="45" t="s">
        <v>211</v>
      </c>
      <c r="D554" s="45" t="s">
        <v>17</v>
      </c>
      <c r="E554" s="47">
        <v>2.887</v>
      </c>
      <c r="F554" s="48">
        <f>1/6</f>
        <v>0.16666666666666666</v>
      </c>
      <c r="G554" s="48">
        <f t="shared" si="64"/>
        <v>0.48116666666666663</v>
      </c>
      <c r="H554" s="49">
        <f t="shared" si="65"/>
        <v>7.9516040095694641E-4</v>
      </c>
      <c r="I554" s="45" t="s">
        <v>229</v>
      </c>
      <c r="J554" s="45" t="s">
        <v>19</v>
      </c>
      <c r="K554" s="45" t="s">
        <v>20</v>
      </c>
      <c r="L554" s="49">
        <f t="shared" si="66"/>
        <v>7.9516040095694641E-4</v>
      </c>
      <c r="M554" s="49">
        <f t="shared" si="67"/>
        <v>7.9516040095694641E-4</v>
      </c>
      <c r="N554" s="49">
        <v>0</v>
      </c>
      <c r="O554" s="49">
        <v>0</v>
      </c>
      <c r="P554" s="30" t="s">
        <v>212</v>
      </c>
      <c r="Q554" s="30" t="s">
        <v>213</v>
      </c>
      <c r="R554" s="30" t="s">
        <v>22</v>
      </c>
      <c r="S554" s="30">
        <v>43948</v>
      </c>
    </row>
    <row r="555" spans="1:19" ht="31" x14ac:dyDescent="0.35">
      <c r="A555" s="46"/>
      <c r="B555" s="46"/>
      <c r="C555" s="46"/>
      <c r="D555" s="46"/>
      <c r="E555" s="46"/>
      <c r="F555" s="50"/>
      <c r="G555" s="46"/>
      <c r="H555" s="46"/>
      <c r="I555" s="46"/>
      <c r="J555" s="46"/>
      <c r="K555" s="46"/>
      <c r="L555" s="46"/>
      <c r="M555" s="46"/>
      <c r="N555" s="46"/>
      <c r="O555" s="46"/>
      <c r="P555" s="30" t="s">
        <v>214</v>
      </c>
      <c r="Q555" s="30" t="s">
        <v>213</v>
      </c>
      <c r="R555" s="30" t="s">
        <v>22</v>
      </c>
      <c r="S555" s="30">
        <v>43948</v>
      </c>
    </row>
    <row r="556" spans="1:19" ht="31" x14ac:dyDescent="0.35">
      <c r="A556" s="30" t="s">
        <v>228</v>
      </c>
      <c r="B556" s="51" t="s">
        <v>50</v>
      </c>
      <c r="C556" s="30" t="s">
        <v>215</v>
      </c>
      <c r="D556" s="30" t="s">
        <v>17</v>
      </c>
      <c r="E556" s="42">
        <v>2.887</v>
      </c>
      <c r="F556" s="43">
        <f>1/12</f>
        <v>8.3333333333333329E-2</v>
      </c>
      <c r="G556" s="43">
        <f t="shared" ref="G556:G559" si="68">E556*F556</f>
        <v>0.24058333333333332</v>
      </c>
      <c r="H556" s="44">
        <f t="shared" ref="H556:H559" si="69">G556/$G$741</f>
        <v>3.975802004784732E-4</v>
      </c>
      <c r="I556" s="30" t="s">
        <v>229</v>
      </c>
      <c r="J556" s="30" t="s">
        <v>19</v>
      </c>
      <c r="K556" s="30" t="s">
        <v>20</v>
      </c>
      <c r="L556" s="44">
        <f t="shared" ref="L556:L559" si="70">M556+N556</f>
        <v>3.975802004784732E-4</v>
      </c>
      <c r="M556" s="44">
        <f t="shared" ref="M556:M559" si="71">H556</f>
        <v>3.975802004784732E-4</v>
      </c>
      <c r="N556" s="44">
        <v>0</v>
      </c>
      <c r="O556" s="44">
        <v>0</v>
      </c>
      <c r="P556" s="30" t="s">
        <v>23</v>
      </c>
      <c r="Q556" s="30" t="s">
        <v>24</v>
      </c>
      <c r="R556" s="30" t="s">
        <v>22</v>
      </c>
      <c r="S556" s="30">
        <v>44432</v>
      </c>
    </row>
    <row r="557" spans="1:19" ht="31" x14ac:dyDescent="0.35">
      <c r="A557" s="30" t="s">
        <v>228</v>
      </c>
      <c r="B557" s="51" t="s">
        <v>50</v>
      </c>
      <c r="C557" s="30" t="s">
        <v>216</v>
      </c>
      <c r="D557" s="30" t="s">
        <v>17</v>
      </c>
      <c r="E557" s="42">
        <v>2.887</v>
      </c>
      <c r="F557" s="43">
        <f>1/15</f>
        <v>6.6666666666666666E-2</v>
      </c>
      <c r="G557" s="43">
        <f t="shared" si="68"/>
        <v>0.19246666666666667</v>
      </c>
      <c r="H557" s="44">
        <f t="shared" si="69"/>
        <v>3.1806416038277857E-4</v>
      </c>
      <c r="I557" s="30" t="s">
        <v>229</v>
      </c>
      <c r="J557" s="30" t="s">
        <v>19</v>
      </c>
      <c r="K557" s="30" t="s">
        <v>20</v>
      </c>
      <c r="L557" s="44">
        <f t="shared" si="70"/>
        <v>3.1806416038277857E-4</v>
      </c>
      <c r="M557" s="44">
        <f t="shared" si="71"/>
        <v>3.1806416038277857E-4</v>
      </c>
      <c r="N557" s="44">
        <v>0</v>
      </c>
      <c r="O557" s="44">
        <v>0</v>
      </c>
      <c r="P557" s="30" t="s">
        <v>26</v>
      </c>
      <c r="Q557" s="30" t="s">
        <v>24</v>
      </c>
      <c r="R557" s="30" t="s">
        <v>22</v>
      </c>
      <c r="S557" s="30">
        <v>44432</v>
      </c>
    </row>
    <row r="558" spans="1:19" ht="31" x14ac:dyDescent="0.35">
      <c r="A558" s="30" t="s">
        <v>228</v>
      </c>
      <c r="B558" s="51" t="s">
        <v>50</v>
      </c>
      <c r="C558" s="30" t="s">
        <v>217</v>
      </c>
      <c r="D558" s="30" t="s">
        <v>17</v>
      </c>
      <c r="E558" s="42">
        <v>2.887</v>
      </c>
      <c r="F558" s="43">
        <f>1/60</f>
        <v>1.6666666666666666E-2</v>
      </c>
      <c r="G558" s="43">
        <f t="shared" si="68"/>
        <v>4.8116666666666669E-2</v>
      </c>
      <c r="H558" s="44">
        <f t="shared" si="69"/>
        <v>7.9516040095694643E-5</v>
      </c>
      <c r="I558" s="30" t="s">
        <v>229</v>
      </c>
      <c r="J558" s="30" t="s">
        <v>19</v>
      </c>
      <c r="K558" s="30" t="s">
        <v>20</v>
      </c>
      <c r="L558" s="44">
        <f t="shared" si="70"/>
        <v>7.9516040095694643E-5</v>
      </c>
      <c r="M558" s="44">
        <f t="shared" si="71"/>
        <v>7.9516040095694643E-5</v>
      </c>
      <c r="N558" s="44">
        <v>0</v>
      </c>
      <c r="O558" s="44">
        <v>0</v>
      </c>
      <c r="P558" s="30" t="s">
        <v>218</v>
      </c>
      <c r="Q558" s="30" t="s">
        <v>29</v>
      </c>
      <c r="R558" s="30" t="s">
        <v>22</v>
      </c>
      <c r="S558" s="30">
        <v>44663</v>
      </c>
    </row>
    <row r="559" spans="1:19" ht="31" x14ac:dyDescent="0.35">
      <c r="A559" s="29" t="s">
        <v>230</v>
      </c>
      <c r="B559" s="29" t="s">
        <v>50</v>
      </c>
      <c r="C559" s="29" t="s">
        <v>220</v>
      </c>
      <c r="D559" s="29" t="s">
        <v>17</v>
      </c>
      <c r="E559" s="31">
        <v>0.30099999999999999</v>
      </c>
      <c r="F559" s="32">
        <f>1</f>
        <v>1</v>
      </c>
      <c r="G559" s="32">
        <f t="shared" si="68"/>
        <v>0.30099999999999999</v>
      </c>
      <c r="H559" s="41">
        <f t="shared" si="69"/>
        <v>4.9742282096579325E-4</v>
      </c>
      <c r="I559" s="29" t="s">
        <v>229</v>
      </c>
      <c r="J559" s="29" t="s">
        <v>19</v>
      </c>
      <c r="K559" s="29" t="s">
        <v>20</v>
      </c>
      <c r="L559" s="41">
        <f t="shared" si="70"/>
        <v>4.9742282096579325E-4</v>
      </c>
      <c r="M559" s="41">
        <f t="shared" si="71"/>
        <v>4.9742282096579325E-4</v>
      </c>
      <c r="N559" s="41">
        <v>0</v>
      </c>
      <c r="O559" s="41">
        <v>0</v>
      </c>
      <c r="P559" s="30" t="s">
        <v>221</v>
      </c>
      <c r="Q559" s="30" t="s">
        <v>222</v>
      </c>
      <c r="R559" s="30" t="s">
        <v>22</v>
      </c>
      <c r="S559" s="30">
        <v>43952</v>
      </c>
    </row>
    <row r="560" spans="1:19" ht="31" x14ac:dyDescent="0.35">
      <c r="A560" s="34"/>
      <c r="B560" s="34"/>
      <c r="C560" s="34"/>
      <c r="D560" s="34"/>
      <c r="E560" s="34"/>
      <c r="F560" s="35"/>
      <c r="G560" s="34"/>
      <c r="H560" s="34"/>
      <c r="I560" s="34"/>
      <c r="J560" s="34"/>
      <c r="K560" s="34"/>
      <c r="L560" s="34"/>
      <c r="M560" s="34"/>
      <c r="N560" s="34"/>
      <c r="O560" s="34"/>
      <c r="P560" s="30" t="s">
        <v>223</v>
      </c>
      <c r="Q560" s="30" t="s">
        <v>222</v>
      </c>
      <c r="R560" s="30" t="s">
        <v>22</v>
      </c>
      <c r="S560" s="30">
        <v>43952</v>
      </c>
    </row>
    <row r="561" spans="1:19" ht="31" x14ac:dyDescent="0.35">
      <c r="A561" s="34"/>
      <c r="B561" s="34"/>
      <c r="C561" s="34"/>
      <c r="D561" s="34"/>
      <c r="E561" s="34"/>
      <c r="F561" s="35"/>
      <c r="G561" s="34"/>
      <c r="H561" s="34"/>
      <c r="I561" s="34"/>
      <c r="J561" s="34"/>
      <c r="K561" s="34"/>
      <c r="L561" s="34"/>
      <c r="M561" s="34"/>
      <c r="N561" s="34"/>
      <c r="O561" s="34"/>
      <c r="P561" s="30" t="s">
        <v>224</v>
      </c>
      <c r="Q561" s="30" t="s">
        <v>222</v>
      </c>
      <c r="R561" s="30" t="s">
        <v>22</v>
      </c>
      <c r="S561" s="30">
        <v>43952</v>
      </c>
    </row>
    <row r="562" spans="1:19" x14ac:dyDescent="0.35">
      <c r="A562" s="30" t="s">
        <v>231</v>
      </c>
      <c r="B562" s="51" t="s">
        <v>50</v>
      </c>
      <c r="C562" s="30" t="s">
        <v>463</v>
      </c>
      <c r="D562" s="30" t="s">
        <v>17</v>
      </c>
      <c r="E562" s="42">
        <v>1.272</v>
      </c>
      <c r="F562" s="43">
        <f t="shared" ref="F562:F563" si="72">1/3</f>
        <v>0.33333333333333331</v>
      </c>
      <c r="G562" s="43">
        <f t="shared" ref="G562:G564" si="73">E562*F562</f>
        <v>0.42399999999999999</v>
      </c>
      <c r="H562" s="44">
        <f t="shared" ref="H562:H564" si="74">G562/$G$741</f>
        <v>7.0068862488204767E-4</v>
      </c>
      <c r="I562" s="30" t="s">
        <v>232</v>
      </c>
      <c r="J562" s="30" t="s">
        <v>19</v>
      </c>
      <c r="K562" s="30" t="s">
        <v>20</v>
      </c>
      <c r="L562" s="44">
        <f t="shared" ref="L562:L564" si="75">M562+N562</f>
        <v>7.0068862488204767E-4</v>
      </c>
      <c r="M562" s="44">
        <f t="shared" ref="M562:M564" si="76">H562</f>
        <v>7.0068862488204767E-4</v>
      </c>
      <c r="N562" s="44">
        <v>0</v>
      </c>
      <c r="O562" s="44">
        <v>0</v>
      </c>
      <c r="P562" s="30" t="s">
        <v>205</v>
      </c>
      <c r="Q562" s="30" t="s">
        <v>206</v>
      </c>
      <c r="R562" s="30" t="s">
        <v>49</v>
      </c>
      <c r="S562" s="30">
        <v>76522</v>
      </c>
    </row>
    <row r="563" spans="1:19" x14ac:dyDescent="0.35">
      <c r="A563" s="30" t="s">
        <v>231</v>
      </c>
      <c r="B563" s="51" t="s">
        <v>50</v>
      </c>
      <c r="C563" s="30" t="s">
        <v>207</v>
      </c>
      <c r="D563" s="30" t="s">
        <v>17</v>
      </c>
      <c r="E563" s="42">
        <v>1.272</v>
      </c>
      <c r="F563" s="43">
        <f t="shared" si="72"/>
        <v>0.33333333333333331</v>
      </c>
      <c r="G563" s="43">
        <f t="shared" si="73"/>
        <v>0.42399999999999999</v>
      </c>
      <c r="H563" s="44">
        <f t="shared" si="74"/>
        <v>7.0068862488204767E-4</v>
      </c>
      <c r="I563" s="30" t="s">
        <v>232</v>
      </c>
      <c r="J563" s="30" t="s">
        <v>19</v>
      </c>
      <c r="K563" s="30" t="s">
        <v>20</v>
      </c>
      <c r="L563" s="44">
        <f t="shared" si="75"/>
        <v>7.0068862488204767E-4</v>
      </c>
      <c r="M563" s="44">
        <f t="shared" si="76"/>
        <v>7.0068862488204767E-4</v>
      </c>
      <c r="N563" s="44">
        <v>0</v>
      </c>
      <c r="O563" s="44">
        <v>0</v>
      </c>
      <c r="P563" s="30" t="s">
        <v>208</v>
      </c>
      <c r="Q563" s="30" t="s">
        <v>209</v>
      </c>
      <c r="R563" s="30" t="s">
        <v>210</v>
      </c>
      <c r="S563" s="30">
        <v>93065</v>
      </c>
    </row>
    <row r="564" spans="1:19" ht="31" x14ac:dyDescent="0.35">
      <c r="A564" s="29" t="s">
        <v>231</v>
      </c>
      <c r="B564" s="59" t="s">
        <v>50</v>
      </c>
      <c r="C564" s="29" t="s">
        <v>211</v>
      </c>
      <c r="D564" s="29" t="s">
        <v>17</v>
      </c>
      <c r="E564" s="31">
        <v>1.272</v>
      </c>
      <c r="F564" s="32">
        <f>1/6</f>
        <v>0.16666666666666666</v>
      </c>
      <c r="G564" s="32">
        <f t="shared" si="73"/>
        <v>0.21199999999999999</v>
      </c>
      <c r="H564" s="41">
        <f t="shared" si="74"/>
        <v>3.5034431244102384E-4</v>
      </c>
      <c r="I564" s="29" t="s">
        <v>232</v>
      </c>
      <c r="J564" s="29" t="s">
        <v>19</v>
      </c>
      <c r="K564" s="29" t="s">
        <v>20</v>
      </c>
      <c r="L564" s="41">
        <f t="shared" si="75"/>
        <v>3.5034431244102384E-4</v>
      </c>
      <c r="M564" s="41">
        <f t="shared" si="76"/>
        <v>3.5034431244102384E-4</v>
      </c>
      <c r="N564" s="41">
        <v>0</v>
      </c>
      <c r="O564" s="41">
        <v>0</v>
      </c>
      <c r="P564" s="30" t="s">
        <v>212</v>
      </c>
      <c r="Q564" s="30" t="s">
        <v>213</v>
      </c>
      <c r="R564" s="30" t="s">
        <v>22</v>
      </c>
      <c r="S564" s="30">
        <v>43948</v>
      </c>
    </row>
    <row r="565" spans="1:19" ht="31" x14ac:dyDescent="0.35">
      <c r="A565" s="34"/>
      <c r="B565" s="34"/>
      <c r="C565" s="34"/>
      <c r="D565" s="34"/>
      <c r="E565" s="34"/>
      <c r="F565" s="35"/>
      <c r="G565" s="34"/>
      <c r="H565" s="34"/>
      <c r="I565" s="34"/>
      <c r="J565" s="34"/>
      <c r="K565" s="34"/>
      <c r="L565" s="34"/>
      <c r="M565" s="34"/>
      <c r="N565" s="34"/>
      <c r="O565" s="34"/>
      <c r="P565" s="30" t="s">
        <v>214</v>
      </c>
      <c r="Q565" s="30" t="s">
        <v>213</v>
      </c>
      <c r="R565" s="30" t="s">
        <v>22</v>
      </c>
      <c r="S565" s="30">
        <v>43948</v>
      </c>
    </row>
    <row r="566" spans="1:19" ht="31" x14ac:dyDescent="0.35">
      <c r="A566" s="30" t="s">
        <v>231</v>
      </c>
      <c r="B566" s="51" t="s">
        <v>50</v>
      </c>
      <c r="C566" s="30" t="s">
        <v>215</v>
      </c>
      <c r="D566" s="30" t="s">
        <v>17</v>
      </c>
      <c r="E566" s="42">
        <v>1.272</v>
      </c>
      <c r="F566" s="43">
        <f>1/12</f>
        <v>8.3333333333333329E-2</v>
      </c>
      <c r="G566" s="43">
        <f t="shared" ref="G566:G569" si="77">E566*F566</f>
        <v>0.106</v>
      </c>
      <c r="H566" s="44">
        <f t="shared" ref="H566:H569" si="78">G566/$G$741</f>
        <v>1.7517215622051192E-4</v>
      </c>
      <c r="I566" s="30" t="s">
        <v>232</v>
      </c>
      <c r="J566" s="30" t="s">
        <v>19</v>
      </c>
      <c r="K566" s="30" t="s">
        <v>20</v>
      </c>
      <c r="L566" s="44">
        <f t="shared" ref="L566:L569" si="79">M566+N566</f>
        <v>1.7517215622051192E-4</v>
      </c>
      <c r="M566" s="44">
        <f t="shared" ref="M566:M569" si="80">H566</f>
        <v>1.7517215622051192E-4</v>
      </c>
      <c r="N566" s="44">
        <v>0</v>
      </c>
      <c r="O566" s="44">
        <v>0</v>
      </c>
      <c r="P566" s="30" t="s">
        <v>23</v>
      </c>
      <c r="Q566" s="30" t="s">
        <v>24</v>
      </c>
      <c r="R566" s="30" t="s">
        <v>22</v>
      </c>
      <c r="S566" s="30">
        <v>44432</v>
      </c>
    </row>
    <row r="567" spans="1:19" ht="31" x14ac:dyDescent="0.35">
      <c r="A567" s="30" t="s">
        <v>231</v>
      </c>
      <c r="B567" s="51" t="s">
        <v>50</v>
      </c>
      <c r="C567" s="30" t="s">
        <v>216</v>
      </c>
      <c r="D567" s="30" t="s">
        <v>17</v>
      </c>
      <c r="E567" s="42">
        <v>1.272</v>
      </c>
      <c r="F567" s="43">
        <f>1/15</f>
        <v>6.6666666666666666E-2</v>
      </c>
      <c r="G567" s="43">
        <f t="shared" si="77"/>
        <v>8.48E-2</v>
      </c>
      <c r="H567" s="44">
        <f t="shared" si="78"/>
        <v>1.4013772497640953E-4</v>
      </c>
      <c r="I567" s="30" t="s">
        <v>232</v>
      </c>
      <c r="J567" s="30" t="s">
        <v>19</v>
      </c>
      <c r="K567" s="30" t="s">
        <v>20</v>
      </c>
      <c r="L567" s="44">
        <f t="shared" si="79"/>
        <v>1.4013772497640953E-4</v>
      </c>
      <c r="M567" s="44">
        <f t="shared" si="80"/>
        <v>1.4013772497640953E-4</v>
      </c>
      <c r="N567" s="44">
        <v>0</v>
      </c>
      <c r="O567" s="44">
        <v>0</v>
      </c>
      <c r="P567" s="30" t="s">
        <v>26</v>
      </c>
      <c r="Q567" s="30" t="s">
        <v>24</v>
      </c>
      <c r="R567" s="30" t="s">
        <v>22</v>
      </c>
      <c r="S567" s="30">
        <v>44432</v>
      </c>
    </row>
    <row r="568" spans="1:19" ht="31" x14ac:dyDescent="0.35">
      <c r="A568" s="30" t="s">
        <v>231</v>
      </c>
      <c r="B568" s="51" t="s">
        <v>50</v>
      </c>
      <c r="C568" s="30" t="s">
        <v>217</v>
      </c>
      <c r="D568" s="30" t="s">
        <v>17</v>
      </c>
      <c r="E568" s="42">
        <v>1.272</v>
      </c>
      <c r="F568" s="43">
        <f>1/60</f>
        <v>1.6666666666666666E-2</v>
      </c>
      <c r="G568" s="43">
        <f t="shared" si="77"/>
        <v>2.12E-2</v>
      </c>
      <c r="H568" s="44">
        <f t="shared" si="78"/>
        <v>3.5034431244102382E-5</v>
      </c>
      <c r="I568" s="30" t="s">
        <v>232</v>
      </c>
      <c r="J568" s="30" t="s">
        <v>19</v>
      </c>
      <c r="K568" s="30" t="s">
        <v>20</v>
      </c>
      <c r="L568" s="44">
        <f t="shared" si="79"/>
        <v>3.5034431244102382E-5</v>
      </c>
      <c r="M568" s="44">
        <f t="shared" si="80"/>
        <v>3.5034431244102382E-5</v>
      </c>
      <c r="N568" s="44">
        <v>0</v>
      </c>
      <c r="O568" s="44">
        <v>0</v>
      </c>
      <c r="P568" s="30" t="s">
        <v>218</v>
      </c>
      <c r="Q568" s="30" t="s">
        <v>29</v>
      </c>
      <c r="R568" s="30" t="s">
        <v>22</v>
      </c>
      <c r="S568" s="30">
        <v>44663</v>
      </c>
    </row>
    <row r="569" spans="1:19" ht="31" x14ac:dyDescent="0.35">
      <c r="A569" s="29" t="s">
        <v>233</v>
      </c>
      <c r="B569" s="29" t="s">
        <v>50</v>
      </c>
      <c r="C569" s="29" t="s">
        <v>220</v>
      </c>
      <c r="D569" s="29" t="s">
        <v>17</v>
      </c>
      <c r="E569" s="31">
        <v>7.9000000000000001E-2</v>
      </c>
      <c r="F569" s="32">
        <f>1</f>
        <v>1</v>
      </c>
      <c r="G569" s="32">
        <f t="shared" si="77"/>
        <v>7.9000000000000001E-2</v>
      </c>
      <c r="H569" s="41">
        <f t="shared" si="78"/>
        <v>1.3055283340962683E-4</v>
      </c>
      <c r="I569" s="29" t="s">
        <v>232</v>
      </c>
      <c r="J569" s="29" t="s">
        <v>19</v>
      </c>
      <c r="K569" s="29" t="s">
        <v>20</v>
      </c>
      <c r="L569" s="41">
        <f t="shared" si="79"/>
        <v>1.3055283340962683E-4</v>
      </c>
      <c r="M569" s="41">
        <f t="shared" si="80"/>
        <v>1.3055283340962683E-4</v>
      </c>
      <c r="N569" s="41">
        <v>0</v>
      </c>
      <c r="O569" s="41">
        <v>0</v>
      </c>
      <c r="P569" s="30" t="s">
        <v>221</v>
      </c>
      <c r="Q569" s="30" t="s">
        <v>222</v>
      </c>
      <c r="R569" s="30" t="s">
        <v>22</v>
      </c>
      <c r="S569" s="30">
        <v>43952</v>
      </c>
    </row>
    <row r="570" spans="1:19" ht="31" x14ac:dyDescent="0.35">
      <c r="A570" s="34"/>
      <c r="B570" s="34"/>
      <c r="C570" s="34"/>
      <c r="D570" s="34"/>
      <c r="E570" s="34"/>
      <c r="F570" s="35"/>
      <c r="G570" s="34"/>
      <c r="H570" s="34"/>
      <c r="I570" s="34"/>
      <c r="J570" s="34"/>
      <c r="K570" s="34"/>
      <c r="L570" s="34"/>
      <c r="M570" s="34"/>
      <c r="N570" s="34"/>
      <c r="O570" s="34"/>
      <c r="P570" s="30" t="s">
        <v>223</v>
      </c>
      <c r="Q570" s="30" t="s">
        <v>222</v>
      </c>
      <c r="R570" s="30" t="s">
        <v>22</v>
      </c>
      <c r="S570" s="30">
        <v>43952</v>
      </c>
    </row>
    <row r="571" spans="1:19" ht="31" x14ac:dyDescent="0.35">
      <c r="A571" s="34"/>
      <c r="B571" s="34"/>
      <c r="C571" s="34"/>
      <c r="D571" s="34"/>
      <c r="E571" s="34"/>
      <c r="F571" s="35"/>
      <c r="G571" s="34"/>
      <c r="H571" s="34"/>
      <c r="I571" s="34"/>
      <c r="J571" s="34"/>
      <c r="K571" s="34"/>
      <c r="L571" s="34"/>
      <c r="M571" s="34"/>
      <c r="N571" s="34"/>
      <c r="O571" s="34"/>
      <c r="P571" s="30" t="s">
        <v>224</v>
      </c>
      <c r="Q571" s="30" t="s">
        <v>222</v>
      </c>
      <c r="R571" s="30" t="s">
        <v>22</v>
      </c>
      <c r="S571" s="30">
        <v>43952</v>
      </c>
    </row>
    <row r="572" spans="1:19" x14ac:dyDescent="0.35">
      <c r="A572" s="30" t="s">
        <v>234</v>
      </c>
      <c r="B572" s="30" t="s">
        <v>50</v>
      </c>
      <c r="C572" s="30" t="s">
        <v>463</v>
      </c>
      <c r="D572" s="30" t="s">
        <v>17</v>
      </c>
      <c r="E572" s="42">
        <v>8.6069999999999993</v>
      </c>
      <c r="F572" s="43">
        <f t="shared" ref="F572:F573" si="81">1/3</f>
        <v>0.33333333333333331</v>
      </c>
      <c r="G572" s="43">
        <f t="shared" ref="G572:G574" si="82">E572*F572</f>
        <v>2.8689999999999998</v>
      </c>
      <c r="H572" s="44">
        <f t="shared" ref="H572:H574" si="83">G572/$G$741</f>
        <v>4.7412161905344211E-3</v>
      </c>
      <c r="I572" s="30" t="s">
        <v>235</v>
      </c>
      <c r="J572" s="30" t="s">
        <v>19</v>
      </c>
      <c r="K572" s="30" t="s">
        <v>20</v>
      </c>
      <c r="L572" s="44">
        <f t="shared" ref="L572:L574" si="84">M572+N572</f>
        <v>4.7412161905344211E-3</v>
      </c>
      <c r="M572" s="44">
        <f t="shared" ref="M572:M574" si="85">H572</f>
        <v>4.7412161905344211E-3</v>
      </c>
      <c r="N572" s="44">
        <v>0</v>
      </c>
      <c r="O572" s="44">
        <v>0</v>
      </c>
      <c r="P572" s="30" t="s">
        <v>205</v>
      </c>
      <c r="Q572" s="30" t="s">
        <v>206</v>
      </c>
      <c r="R572" s="30" t="s">
        <v>49</v>
      </c>
      <c r="S572" s="30">
        <v>76522</v>
      </c>
    </row>
    <row r="573" spans="1:19" x14ac:dyDescent="0.35">
      <c r="A573" s="30" t="s">
        <v>234</v>
      </c>
      <c r="B573" s="30" t="s">
        <v>50</v>
      </c>
      <c r="C573" s="30" t="s">
        <v>207</v>
      </c>
      <c r="D573" s="30" t="s">
        <v>17</v>
      </c>
      <c r="E573" s="42">
        <v>8.6069999999999993</v>
      </c>
      <c r="F573" s="43">
        <f t="shared" si="81"/>
        <v>0.33333333333333331</v>
      </c>
      <c r="G573" s="43">
        <f t="shared" si="82"/>
        <v>2.8689999999999998</v>
      </c>
      <c r="H573" s="44">
        <f t="shared" si="83"/>
        <v>4.7412161905344211E-3</v>
      </c>
      <c r="I573" s="30" t="s">
        <v>235</v>
      </c>
      <c r="J573" s="30" t="s">
        <v>19</v>
      </c>
      <c r="K573" s="30" t="s">
        <v>20</v>
      </c>
      <c r="L573" s="44">
        <f t="shared" si="84"/>
        <v>4.7412161905344211E-3</v>
      </c>
      <c r="M573" s="44">
        <f t="shared" si="85"/>
        <v>4.7412161905344211E-3</v>
      </c>
      <c r="N573" s="44">
        <v>0</v>
      </c>
      <c r="O573" s="44">
        <v>0</v>
      </c>
      <c r="P573" s="30" t="s">
        <v>208</v>
      </c>
      <c r="Q573" s="30" t="s">
        <v>209</v>
      </c>
      <c r="R573" s="30" t="s">
        <v>210</v>
      </c>
      <c r="S573" s="30">
        <v>93065</v>
      </c>
    </row>
    <row r="574" spans="1:19" ht="31" x14ac:dyDescent="0.35">
      <c r="A574" s="29" t="s">
        <v>234</v>
      </c>
      <c r="B574" s="29" t="s">
        <v>50</v>
      </c>
      <c r="C574" s="29" t="s">
        <v>211</v>
      </c>
      <c r="D574" s="29" t="s">
        <v>17</v>
      </c>
      <c r="E574" s="31">
        <v>8.6069999999999993</v>
      </c>
      <c r="F574" s="32">
        <f>1/6</f>
        <v>0.16666666666666666</v>
      </c>
      <c r="G574" s="32">
        <f t="shared" si="82"/>
        <v>1.4344999999999999</v>
      </c>
      <c r="H574" s="41">
        <f t="shared" si="83"/>
        <v>2.3706080952672105E-3</v>
      </c>
      <c r="I574" s="29" t="s">
        <v>235</v>
      </c>
      <c r="J574" s="29" t="s">
        <v>19</v>
      </c>
      <c r="K574" s="29" t="s">
        <v>20</v>
      </c>
      <c r="L574" s="41">
        <f t="shared" si="84"/>
        <v>2.3706080952672105E-3</v>
      </c>
      <c r="M574" s="41">
        <f t="shared" si="85"/>
        <v>2.3706080952672105E-3</v>
      </c>
      <c r="N574" s="41">
        <v>0</v>
      </c>
      <c r="O574" s="41">
        <v>0</v>
      </c>
      <c r="P574" s="30" t="s">
        <v>212</v>
      </c>
      <c r="Q574" s="30" t="s">
        <v>213</v>
      </c>
      <c r="R574" s="30" t="s">
        <v>22</v>
      </c>
      <c r="S574" s="30">
        <v>43948</v>
      </c>
    </row>
    <row r="575" spans="1:19" ht="31" x14ac:dyDescent="0.35">
      <c r="A575" s="29"/>
      <c r="B575" s="34"/>
      <c r="C575" s="34"/>
      <c r="D575" s="34"/>
      <c r="E575" s="34"/>
      <c r="F575" s="35"/>
      <c r="G575" s="34"/>
      <c r="H575" s="34"/>
      <c r="I575" s="34"/>
      <c r="J575" s="34"/>
      <c r="K575" s="34"/>
      <c r="L575" s="34"/>
      <c r="M575" s="34"/>
      <c r="N575" s="34"/>
      <c r="O575" s="34"/>
      <c r="P575" s="30" t="s">
        <v>214</v>
      </c>
      <c r="Q575" s="30" t="s">
        <v>213</v>
      </c>
      <c r="R575" s="30" t="s">
        <v>22</v>
      </c>
      <c r="S575" s="30">
        <v>43948</v>
      </c>
    </row>
    <row r="576" spans="1:19" ht="31" x14ac:dyDescent="0.35">
      <c r="A576" s="30" t="s">
        <v>234</v>
      </c>
      <c r="B576" s="30" t="s">
        <v>50</v>
      </c>
      <c r="C576" s="30" t="s">
        <v>215</v>
      </c>
      <c r="D576" s="30" t="s">
        <v>17</v>
      </c>
      <c r="E576" s="42">
        <v>8.6069999999999993</v>
      </c>
      <c r="F576" s="43">
        <f>1/12</f>
        <v>8.3333333333333329E-2</v>
      </c>
      <c r="G576" s="43">
        <f t="shared" ref="G576:G579" si="86">E576*F576</f>
        <v>0.71724999999999994</v>
      </c>
      <c r="H576" s="44">
        <f t="shared" ref="H576:H579" si="87">G576/$G$741</f>
        <v>1.1853040476336053E-3</v>
      </c>
      <c r="I576" s="30" t="s">
        <v>235</v>
      </c>
      <c r="J576" s="30" t="s">
        <v>19</v>
      </c>
      <c r="K576" s="30" t="s">
        <v>20</v>
      </c>
      <c r="L576" s="44">
        <f t="shared" ref="L576:L579" si="88">M576+N576</f>
        <v>1.1853040476336053E-3</v>
      </c>
      <c r="M576" s="44">
        <f t="shared" ref="M576:M579" si="89">H576</f>
        <v>1.1853040476336053E-3</v>
      </c>
      <c r="N576" s="44">
        <v>0</v>
      </c>
      <c r="O576" s="44">
        <v>0</v>
      </c>
      <c r="P576" s="30" t="s">
        <v>23</v>
      </c>
      <c r="Q576" s="30" t="s">
        <v>24</v>
      </c>
      <c r="R576" s="30" t="s">
        <v>22</v>
      </c>
      <c r="S576" s="30">
        <v>44432</v>
      </c>
    </row>
    <row r="577" spans="1:19" ht="31" x14ac:dyDescent="0.35">
      <c r="A577" s="30" t="s">
        <v>234</v>
      </c>
      <c r="B577" s="30" t="s">
        <v>50</v>
      </c>
      <c r="C577" s="30" t="s">
        <v>216</v>
      </c>
      <c r="D577" s="30" t="s">
        <v>17</v>
      </c>
      <c r="E577" s="42">
        <v>8.6069999999999993</v>
      </c>
      <c r="F577" s="43">
        <f>1/15</f>
        <v>6.6666666666666666E-2</v>
      </c>
      <c r="G577" s="43">
        <f t="shared" si="86"/>
        <v>0.57379999999999998</v>
      </c>
      <c r="H577" s="44">
        <f t="shared" si="87"/>
        <v>9.4824323810688434E-4</v>
      </c>
      <c r="I577" s="30" t="s">
        <v>235</v>
      </c>
      <c r="J577" s="30" t="s">
        <v>19</v>
      </c>
      <c r="K577" s="30" t="s">
        <v>20</v>
      </c>
      <c r="L577" s="44">
        <f t="shared" si="88"/>
        <v>9.4824323810688434E-4</v>
      </c>
      <c r="M577" s="44">
        <f t="shared" si="89"/>
        <v>9.4824323810688434E-4</v>
      </c>
      <c r="N577" s="44">
        <v>0</v>
      </c>
      <c r="O577" s="44">
        <v>0</v>
      </c>
      <c r="P577" s="30" t="s">
        <v>26</v>
      </c>
      <c r="Q577" s="30" t="s">
        <v>24</v>
      </c>
      <c r="R577" s="30" t="s">
        <v>22</v>
      </c>
      <c r="S577" s="30">
        <v>44432</v>
      </c>
    </row>
    <row r="578" spans="1:19" ht="31" x14ac:dyDescent="0.35">
      <c r="A578" s="30" t="s">
        <v>234</v>
      </c>
      <c r="B578" s="30" t="s">
        <v>50</v>
      </c>
      <c r="C578" s="30" t="s">
        <v>217</v>
      </c>
      <c r="D578" s="30" t="s">
        <v>17</v>
      </c>
      <c r="E578" s="42">
        <v>8.6069999999999993</v>
      </c>
      <c r="F578" s="43">
        <f>1/60</f>
        <v>1.6666666666666666E-2</v>
      </c>
      <c r="G578" s="43">
        <f t="shared" si="86"/>
        <v>0.14344999999999999</v>
      </c>
      <c r="H578" s="44">
        <f t="shared" si="87"/>
        <v>2.3706080952672109E-4</v>
      </c>
      <c r="I578" s="30" t="s">
        <v>235</v>
      </c>
      <c r="J578" s="30" t="s">
        <v>19</v>
      </c>
      <c r="K578" s="30" t="s">
        <v>20</v>
      </c>
      <c r="L578" s="44">
        <f t="shared" si="88"/>
        <v>2.3706080952672109E-4</v>
      </c>
      <c r="M578" s="44">
        <f t="shared" si="89"/>
        <v>2.3706080952672109E-4</v>
      </c>
      <c r="N578" s="44">
        <v>0</v>
      </c>
      <c r="O578" s="44">
        <v>0</v>
      </c>
      <c r="P578" s="30" t="s">
        <v>218</v>
      </c>
      <c r="Q578" s="30" t="s">
        <v>29</v>
      </c>
      <c r="R578" s="30" t="s">
        <v>22</v>
      </c>
      <c r="S578" s="30">
        <v>44663</v>
      </c>
    </row>
    <row r="579" spans="1:19" ht="31" x14ac:dyDescent="0.35">
      <c r="A579" s="29" t="s">
        <v>236</v>
      </c>
      <c r="B579" s="29" t="s">
        <v>50</v>
      </c>
      <c r="C579" s="29" t="s">
        <v>220</v>
      </c>
      <c r="D579" s="29" t="s">
        <v>17</v>
      </c>
      <c r="E579" s="31">
        <v>0.377</v>
      </c>
      <c r="F579" s="32">
        <f>1</f>
        <v>1</v>
      </c>
      <c r="G579" s="32">
        <f t="shared" si="86"/>
        <v>0.377</v>
      </c>
      <c r="H579" s="41">
        <f t="shared" si="87"/>
        <v>6.2301795184087729E-4</v>
      </c>
      <c r="I579" s="29" t="s">
        <v>235</v>
      </c>
      <c r="J579" s="29" t="s">
        <v>19</v>
      </c>
      <c r="K579" s="29" t="s">
        <v>20</v>
      </c>
      <c r="L579" s="41">
        <f t="shared" si="88"/>
        <v>6.2301795184087729E-4</v>
      </c>
      <c r="M579" s="41">
        <f t="shared" si="89"/>
        <v>6.2301795184087729E-4</v>
      </c>
      <c r="N579" s="41">
        <v>0</v>
      </c>
      <c r="O579" s="41">
        <v>0</v>
      </c>
      <c r="P579" s="30" t="s">
        <v>221</v>
      </c>
      <c r="Q579" s="30" t="s">
        <v>222</v>
      </c>
      <c r="R579" s="30" t="s">
        <v>22</v>
      </c>
      <c r="S579" s="30">
        <v>43952</v>
      </c>
    </row>
    <row r="580" spans="1:19" ht="31" x14ac:dyDescent="0.35">
      <c r="A580" s="34"/>
      <c r="B580" s="34"/>
      <c r="C580" s="34"/>
      <c r="D580" s="34"/>
      <c r="E580" s="34"/>
      <c r="F580" s="35"/>
      <c r="G580" s="34"/>
      <c r="H580" s="34"/>
      <c r="I580" s="34"/>
      <c r="J580" s="34"/>
      <c r="K580" s="34"/>
      <c r="L580" s="34"/>
      <c r="M580" s="34"/>
      <c r="N580" s="34"/>
      <c r="O580" s="34"/>
      <c r="P580" s="30" t="s">
        <v>223</v>
      </c>
      <c r="Q580" s="30" t="s">
        <v>222</v>
      </c>
      <c r="R580" s="30" t="s">
        <v>22</v>
      </c>
      <c r="S580" s="30">
        <v>43952</v>
      </c>
    </row>
    <row r="581" spans="1:19" ht="31" x14ac:dyDescent="0.35">
      <c r="A581" s="34"/>
      <c r="B581" s="34"/>
      <c r="C581" s="34"/>
      <c r="D581" s="34"/>
      <c r="E581" s="34"/>
      <c r="F581" s="35"/>
      <c r="G581" s="34"/>
      <c r="H581" s="34"/>
      <c r="I581" s="34"/>
      <c r="J581" s="34"/>
      <c r="K581" s="34"/>
      <c r="L581" s="34"/>
      <c r="M581" s="34"/>
      <c r="N581" s="34"/>
      <c r="O581" s="34"/>
      <c r="P581" s="30" t="s">
        <v>224</v>
      </c>
      <c r="Q581" s="30" t="s">
        <v>222</v>
      </c>
      <c r="R581" s="30" t="s">
        <v>22</v>
      </c>
      <c r="S581" s="30">
        <v>43952</v>
      </c>
    </row>
    <row r="582" spans="1:19" x14ac:dyDescent="0.35">
      <c r="A582" s="30" t="s">
        <v>237</v>
      </c>
      <c r="B582" s="30" t="s">
        <v>50</v>
      </c>
      <c r="C582" s="30" t="s">
        <v>463</v>
      </c>
      <c r="D582" s="30" t="s">
        <v>17</v>
      </c>
      <c r="E582" s="42">
        <v>3.9689999999999999</v>
      </c>
      <c r="F582" s="43">
        <f t="shared" ref="F582:F583" si="90">1/3</f>
        <v>0.33333333333333331</v>
      </c>
      <c r="G582" s="43">
        <f t="shared" ref="G582:G584" si="91">E582*F582</f>
        <v>1.323</v>
      </c>
      <c r="H582" s="44">
        <f t="shared" ref="H582:H584" si="92">G582/$G$741</f>
        <v>2.1863468177333706E-3</v>
      </c>
      <c r="I582" s="30" t="s">
        <v>238</v>
      </c>
      <c r="J582" s="30" t="s">
        <v>19</v>
      </c>
      <c r="K582" s="30" t="s">
        <v>20</v>
      </c>
      <c r="L582" s="44">
        <f t="shared" ref="L582:L584" si="93">M582+N582</f>
        <v>2.1863468177333706E-3</v>
      </c>
      <c r="M582" s="44">
        <f t="shared" ref="M582:M584" si="94">H582</f>
        <v>2.1863468177333706E-3</v>
      </c>
      <c r="N582" s="44">
        <v>0</v>
      </c>
      <c r="O582" s="44">
        <v>0</v>
      </c>
      <c r="P582" s="30" t="s">
        <v>205</v>
      </c>
      <c r="Q582" s="30" t="s">
        <v>206</v>
      </c>
      <c r="R582" s="30" t="s">
        <v>49</v>
      </c>
      <c r="S582" s="30">
        <v>76522</v>
      </c>
    </row>
    <row r="583" spans="1:19" x14ac:dyDescent="0.35">
      <c r="A583" s="30" t="s">
        <v>237</v>
      </c>
      <c r="B583" s="30" t="s">
        <v>50</v>
      </c>
      <c r="C583" s="30" t="s">
        <v>207</v>
      </c>
      <c r="D583" s="30" t="s">
        <v>17</v>
      </c>
      <c r="E583" s="42">
        <v>3.9689999999999999</v>
      </c>
      <c r="F583" s="43">
        <f t="shared" si="90"/>
        <v>0.33333333333333331</v>
      </c>
      <c r="G583" s="43">
        <f t="shared" si="91"/>
        <v>1.323</v>
      </c>
      <c r="H583" s="44">
        <f t="shared" si="92"/>
        <v>2.1863468177333706E-3</v>
      </c>
      <c r="I583" s="30" t="s">
        <v>238</v>
      </c>
      <c r="J583" s="30" t="s">
        <v>19</v>
      </c>
      <c r="K583" s="30" t="s">
        <v>20</v>
      </c>
      <c r="L583" s="44">
        <f t="shared" si="93"/>
        <v>2.1863468177333706E-3</v>
      </c>
      <c r="M583" s="44">
        <f t="shared" si="94"/>
        <v>2.1863468177333706E-3</v>
      </c>
      <c r="N583" s="44">
        <v>0</v>
      </c>
      <c r="O583" s="44">
        <v>0</v>
      </c>
      <c r="P583" s="30" t="s">
        <v>208</v>
      </c>
      <c r="Q583" s="30" t="s">
        <v>209</v>
      </c>
      <c r="R583" s="30" t="s">
        <v>210</v>
      </c>
      <c r="S583" s="30">
        <v>93065</v>
      </c>
    </row>
    <row r="584" spans="1:19" ht="32.5" customHeight="1" x14ac:dyDescent="0.35">
      <c r="A584" s="29" t="s">
        <v>237</v>
      </c>
      <c r="B584" s="29" t="s">
        <v>50</v>
      </c>
      <c r="C584" s="29" t="s">
        <v>211</v>
      </c>
      <c r="D584" s="29" t="s">
        <v>17</v>
      </c>
      <c r="E584" s="31">
        <v>3.9689999999999999</v>
      </c>
      <c r="F584" s="32">
        <f>1/6</f>
        <v>0.16666666666666666</v>
      </c>
      <c r="G584" s="32">
        <f t="shared" si="91"/>
        <v>0.66149999999999998</v>
      </c>
      <c r="H584" s="41">
        <f t="shared" si="92"/>
        <v>1.0931734088666853E-3</v>
      </c>
      <c r="I584" s="29" t="s">
        <v>238</v>
      </c>
      <c r="J584" s="29" t="s">
        <v>19</v>
      </c>
      <c r="K584" s="29" t="s">
        <v>20</v>
      </c>
      <c r="L584" s="41">
        <f t="shared" si="93"/>
        <v>1.0931734088666853E-3</v>
      </c>
      <c r="M584" s="41">
        <f t="shared" si="94"/>
        <v>1.0931734088666853E-3</v>
      </c>
      <c r="N584" s="41">
        <v>0</v>
      </c>
      <c r="O584" s="41">
        <v>0</v>
      </c>
      <c r="P584" s="30" t="s">
        <v>212</v>
      </c>
      <c r="Q584" s="30" t="s">
        <v>213</v>
      </c>
      <c r="R584" s="30" t="s">
        <v>22</v>
      </c>
      <c r="S584" s="30">
        <v>43948</v>
      </c>
    </row>
    <row r="585" spans="1:19" ht="32.5" customHeight="1" x14ac:dyDescent="0.35">
      <c r="A585" s="34"/>
      <c r="B585" s="34"/>
      <c r="C585" s="34"/>
      <c r="D585" s="34"/>
      <c r="E585" s="34"/>
      <c r="F585" s="35"/>
      <c r="G585" s="34"/>
      <c r="H585" s="34"/>
      <c r="I585" s="34"/>
      <c r="J585" s="34"/>
      <c r="K585" s="34"/>
      <c r="L585" s="34"/>
      <c r="M585" s="34"/>
      <c r="N585" s="34"/>
      <c r="O585" s="34"/>
      <c r="P585" s="30" t="s">
        <v>214</v>
      </c>
      <c r="Q585" s="30" t="s">
        <v>213</v>
      </c>
      <c r="R585" s="30" t="s">
        <v>22</v>
      </c>
      <c r="S585" s="30">
        <v>43948</v>
      </c>
    </row>
    <row r="586" spans="1:19" ht="32.5" customHeight="1" x14ac:dyDescent="0.35">
      <c r="A586" s="30" t="s">
        <v>237</v>
      </c>
      <c r="B586" s="30" t="s">
        <v>50</v>
      </c>
      <c r="C586" s="30" t="s">
        <v>215</v>
      </c>
      <c r="D586" s="30" t="s">
        <v>17</v>
      </c>
      <c r="E586" s="42">
        <v>3.9689999999999999</v>
      </c>
      <c r="F586" s="43">
        <f>1/12</f>
        <v>8.3333333333333329E-2</v>
      </c>
      <c r="G586" s="43">
        <f t="shared" ref="G586:G589" si="95">E586*F586</f>
        <v>0.33074999999999999</v>
      </c>
      <c r="H586" s="44">
        <f t="shared" ref="H586:H589" si="96">G586/$G$741</f>
        <v>5.4658670443334266E-4</v>
      </c>
      <c r="I586" s="30" t="s">
        <v>238</v>
      </c>
      <c r="J586" s="30" t="s">
        <v>19</v>
      </c>
      <c r="K586" s="30" t="s">
        <v>20</v>
      </c>
      <c r="L586" s="44">
        <f t="shared" ref="L586:L589" si="97">M586+N586</f>
        <v>5.4658670443334266E-4</v>
      </c>
      <c r="M586" s="44">
        <f t="shared" ref="M586:M589" si="98">H586</f>
        <v>5.4658670443334266E-4</v>
      </c>
      <c r="N586" s="44">
        <v>0</v>
      </c>
      <c r="O586" s="44">
        <v>0</v>
      </c>
      <c r="P586" s="30" t="s">
        <v>23</v>
      </c>
      <c r="Q586" s="30" t="s">
        <v>24</v>
      </c>
      <c r="R586" s="30" t="s">
        <v>22</v>
      </c>
      <c r="S586" s="30">
        <v>44432</v>
      </c>
    </row>
    <row r="587" spans="1:19" ht="32.5" customHeight="1" x14ac:dyDescent="0.35">
      <c r="A587" s="30" t="s">
        <v>237</v>
      </c>
      <c r="B587" s="30" t="s">
        <v>50</v>
      </c>
      <c r="C587" s="30" t="s">
        <v>216</v>
      </c>
      <c r="D587" s="30" t="s">
        <v>17</v>
      </c>
      <c r="E587" s="42">
        <v>3.9689999999999999</v>
      </c>
      <c r="F587" s="43">
        <f>1/15</f>
        <v>6.6666666666666666E-2</v>
      </c>
      <c r="G587" s="43">
        <f t="shared" si="95"/>
        <v>0.2646</v>
      </c>
      <c r="H587" s="44">
        <f t="shared" si="96"/>
        <v>4.3726936354667411E-4</v>
      </c>
      <c r="I587" s="30" t="s">
        <v>238</v>
      </c>
      <c r="J587" s="30" t="s">
        <v>19</v>
      </c>
      <c r="K587" s="30" t="s">
        <v>20</v>
      </c>
      <c r="L587" s="44">
        <f t="shared" si="97"/>
        <v>4.3726936354667411E-4</v>
      </c>
      <c r="M587" s="44">
        <f t="shared" si="98"/>
        <v>4.3726936354667411E-4</v>
      </c>
      <c r="N587" s="44">
        <v>0</v>
      </c>
      <c r="O587" s="44">
        <v>0</v>
      </c>
      <c r="P587" s="30" t="s">
        <v>26</v>
      </c>
      <c r="Q587" s="30" t="s">
        <v>24</v>
      </c>
      <c r="R587" s="30" t="s">
        <v>22</v>
      </c>
      <c r="S587" s="30">
        <v>44432</v>
      </c>
    </row>
    <row r="588" spans="1:19" ht="32.5" customHeight="1" x14ac:dyDescent="0.35">
      <c r="A588" s="30" t="s">
        <v>237</v>
      </c>
      <c r="B588" s="30" t="s">
        <v>50</v>
      </c>
      <c r="C588" s="30" t="s">
        <v>217</v>
      </c>
      <c r="D588" s="30" t="s">
        <v>17</v>
      </c>
      <c r="E588" s="42">
        <v>3.9689999999999999</v>
      </c>
      <c r="F588" s="43">
        <f>1/60</f>
        <v>1.6666666666666666E-2</v>
      </c>
      <c r="G588" s="43">
        <f t="shared" si="95"/>
        <v>6.615E-2</v>
      </c>
      <c r="H588" s="44">
        <f t="shared" si="96"/>
        <v>1.0931734088666853E-4</v>
      </c>
      <c r="I588" s="30" t="s">
        <v>238</v>
      </c>
      <c r="J588" s="30" t="s">
        <v>19</v>
      </c>
      <c r="K588" s="30" t="s">
        <v>20</v>
      </c>
      <c r="L588" s="44">
        <f t="shared" si="97"/>
        <v>1.0931734088666853E-4</v>
      </c>
      <c r="M588" s="44">
        <f t="shared" si="98"/>
        <v>1.0931734088666853E-4</v>
      </c>
      <c r="N588" s="44">
        <v>0</v>
      </c>
      <c r="O588" s="44">
        <v>0</v>
      </c>
      <c r="P588" s="30" t="s">
        <v>218</v>
      </c>
      <c r="Q588" s="30" t="s">
        <v>29</v>
      </c>
      <c r="R588" s="30" t="s">
        <v>22</v>
      </c>
      <c r="S588" s="30">
        <v>44663</v>
      </c>
    </row>
    <row r="589" spans="1:19" ht="32.5" customHeight="1" x14ac:dyDescent="0.35">
      <c r="A589" s="29" t="s">
        <v>239</v>
      </c>
      <c r="B589" s="29" t="s">
        <v>50</v>
      </c>
      <c r="C589" s="29" t="s">
        <v>220</v>
      </c>
      <c r="D589" s="29" t="s">
        <v>17</v>
      </c>
      <c r="E589" s="31">
        <v>1.9E-2</v>
      </c>
      <c r="F589" s="32">
        <f>1</f>
        <v>1</v>
      </c>
      <c r="G589" s="32">
        <f t="shared" si="95"/>
        <v>1.9E-2</v>
      </c>
      <c r="H589" s="41">
        <f t="shared" si="96"/>
        <v>3.1398782718771003E-5</v>
      </c>
      <c r="I589" s="29" t="s">
        <v>238</v>
      </c>
      <c r="J589" s="29" t="s">
        <v>19</v>
      </c>
      <c r="K589" s="29" t="s">
        <v>20</v>
      </c>
      <c r="L589" s="41">
        <f t="shared" si="97"/>
        <v>3.1398782718771003E-5</v>
      </c>
      <c r="M589" s="41">
        <f t="shared" si="98"/>
        <v>3.1398782718771003E-5</v>
      </c>
      <c r="N589" s="41">
        <v>0</v>
      </c>
      <c r="O589" s="41">
        <v>0</v>
      </c>
      <c r="P589" s="30" t="s">
        <v>221</v>
      </c>
      <c r="Q589" s="30" t="s">
        <v>222</v>
      </c>
      <c r="R589" s="30" t="s">
        <v>22</v>
      </c>
      <c r="S589" s="30">
        <v>43952</v>
      </c>
    </row>
    <row r="590" spans="1:19" ht="32.5" customHeight="1" x14ac:dyDescent="0.35">
      <c r="A590" s="34"/>
      <c r="B590" s="34"/>
      <c r="C590" s="34"/>
      <c r="D590" s="34"/>
      <c r="E590" s="34"/>
      <c r="F590" s="35"/>
      <c r="G590" s="34"/>
      <c r="H590" s="34"/>
      <c r="I590" s="34"/>
      <c r="J590" s="34"/>
      <c r="K590" s="34"/>
      <c r="L590" s="34"/>
      <c r="M590" s="34"/>
      <c r="N590" s="34"/>
      <c r="O590" s="34"/>
      <c r="P590" s="30" t="s">
        <v>223</v>
      </c>
      <c r="Q590" s="30" t="s">
        <v>222</v>
      </c>
      <c r="R590" s="30" t="s">
        <v>22</v>
      </c>
      <c r="S590" s="30">
        <v>43952</v>
      </c>
    </row>
    <row r="591" spans="1:19" ht="32.5" customHeight="1" x14ac:dyDescent="0.35">
      <c r="A591" s="34"/>
      <c r="B591" s="34"/>
      <c r="C591" s="34"/>
      <c r="D591" s="34"/>
      <c r="E591" s="34"/>
      <c r="F591" s="35"/>
      <c r="G591" s="34"/>
      <c r="H591" s="34"/>
      <c r="I591" s="34"/>
      <c r="J591" s="34"/>
      <c r="K591" s="34"/>
      <c r="L591" s="34"/>
      <c r="M591" s="34"/>
      <c r="N591" s="34"/>
      <c r="O591" s="34"/>
      <c r="P591" s="30" t="s">
        <v>224</v>
      </c>
      <c r="Q591" s="30" t="s">
        <v>222</v>
      </c>
      <c r="R591" s="30" t="s">
        <v>22</v>
      </c>
      <c r="S591" s="30">
        <v>43952</v>
      </c>
    </row>
    <row r="592" spans="1:19" x14ac:dyDescent="0.35">
      <c r="A592" s="30">
        <v>58</v>
      </c>
      <c r="B592" s="30" t="s">
        <v>50</v>
      </c>
      <c r="C592" s="30" t="s">
        <v>463</v>
      </c>
      <c r="D592" s="30" t="s">
        <v>17</v>
      </c>
      <c r="E592" s="42">
        <v>4.6159999999999997</v>
      </c>
      <c r="F592" s="43">
        <f t="shared" ref="F592:F593" si="99">1/3</f>
        <v>0.33333333333333331</v>
      </c>
      <c r="G592" s="43">
        <f t="shared" ref="G592:G594" si="100">E592*F592</f>
        <v>1.5386666666666664</v>
      </c>
      <c r="H592" s="44">
        <f t="shared" ref="H592:H594" si="101">G592/$G$741</f>
        <v>2.5427505443832796E-3</v>
      </c>
      <c r="I592" s="30" t="s">
        <v>240</v>
      </c>
      <c r="J592" s="30" t="s">
        <v>19</v>
      </c>
      <c r="K592" s="30" t="s">
        <v>20</v>
      </c>
      <c r="L592" s="44">
        <f t="shared" ref="L592:L594" si="102">M592+N592</f>
        <v>2.5427505443832796E-3</v>
      </c>
      <c r="M592" s="44">
        <f t="shared" ref="M592:M594" si="103">H592</f>
        <v>2.5427505443832796E-3</v>
      </c>
      <c r="N592" s="44">
        <v>0</v>
      </c>
      <c r="O592" s="44">
        <v>0</v>
      </c>
      <c r="P592" s="30" t="s">
        <v>205</v>
      </c>
      <c r="Q592" s="30" t="s">
        <v>206</v>
      </c>
      <c r="R592" s="30" t="s">
        <v>49</v>
      </c>
      <c r="S592" s="30">
        <v>76522</v>
      </c>
    </row>
    <row r="593" spans="1:19" x14ac:dyDescent="0.35">
      <c r="A593" s="30">
        <v>58</v>
      </c>
      <c r="B593" s="30" t="s">
        <v>50</v>
      </c>
      <c r="C593" s="30" t="s">
        <v>207</v>
      </c>
      <c r="D593" s="30" t="s">
        <v>17</v>
      </c>
      <c r="E593" s="42">
        <v>4.6159999999999997</v>
      </c>
      <c r="F593" s="43">
        <f t="shared" si="99"/>
        <v>0.33333333333333331</v>
      </c>
      <c r="G593" s="43">
        <f t="shared" si="100"/>
        <v>1.5386666666666664</v>
      </c>
      <c r="H593" s="44">
        <f t="shared" si="101"/>
        <v>2.5427505443832796E-3</v>
      </c>
      <c r="I593" s="30" t="s">
        <v>240</v>
      </c>
      <c r="J593" s="30" t="s">
        <v>19</v>
      </c>
      <c r="K593" s="30" t="s">
        <v>20</v>
      </c>
      <c r="L593" s="44">
        <f t="shared" si="102"/>
        <v>2.5427505443832796E-3</v>
      </c>
      <c r="M593" s="44">
        <f t="shared" si="103"/>
        <v>2.5427505443832796E-3</v>
      </c>
      <c r="N593" s="44">
        <v>0</v>
      </c>
      <c r="O593" s="44">
        <v>0</v>
      </c>
      <c r="P593" s="30" t="s">
        <v>208</v>
      </c>
      <c r="Q593" s="30" t="s">
        <v>209</v>
      </c>
      <c r="R593" s="30" t="s">
        <v>210</v>
      </c>
      <c r="S593" s="30">
        <v>93065</v>
      </c>
    </row>
    <row r="594" spans="1:19" ht="32.5" customHeight="1" x14ac:dyDescent="0.35">
      <c r="A594" s="29">
        <v>58</v>
      </c>
      <c r="B594" s="29" t="s">
        <v>50</v>
      </c>
      <c r="C594" s="29" t="s">
        <v>211</v>
      </c>
      <c r="D594" s="29" t="s">
        <v>17</v>
      </c>
      <c r="E594" s="31">
        <v>4.6159999999999997</v>
      </c>
      <c r="F594" s="32">
        <f>1/6</f>
        <v>0.16666666666666666</v>
      </c>
      <c r="G594" s="32">
        <f t="shared" si="100"/>
        <v>0.7693333333333332</v>
      </c>
      <c r="H594" s="41">
        <f t="shared" si="101"/>
        <v>1.2713752721916398E-3</v>
      </c>
      <c r="I594" s="29" t="s">
        <v>240</v>
      </c>
      <c r="J594" s="29" t="s">
        <v>19</v>
      </c>
      <c r="K594" s="29" t="s">
        <v>20</v>
      </c>
      <c r="L594" s="41">
        <f t="shared" si="102"/>
        <v>1.2713752721916398E-3</v>
      </c>
      <c r="M594" s="41">
        <f t="shared" si="103"/>
        <v>1.2713752721916398E-3</v>
      </c>
      <c r="N594" s="41">
        <v>0</v>
      </c>
      <c r="O594" s="41">
        <v>0</v>
      </c>
      <c r="P594" s="30" t="s">
        <v>212</v>
      </c>
      <c r="Q594" s="30" t="s">
        <v>213</v>
      </c>
      <c r="R594" s="30" t="s">
        <v>22</v>
      </c>
      <c r="S594" s="30">
        <v>43948</v>
      </c>
    </row>
    <row r="595" spans="1:19" ht="32.5" customHeight="1" x14ac:dyDescent="0.35">
      <c r="A595" s="34"/>
      <c r="B595" s="34"/>
      <c r="C595" s="34"/>
      <c r="D595" s="34"/>
      <c r="E595" s="34"/>
      <c r="F595" s="35"/>
      <c r="G595" s="34"/>
      <c r="H595" s="34"/>
      <c r="I595" s="34"/>
      <c r="J595" s="34"/>
      <c r="K595" s="34"/>
      <c r="L595" s="34"/>
      <c r="M595" s="34"/>
      <c r="N595" s="34"/>
      <c r="O595" s="34"/>
      <c r="P595" s="30" t="s">
        <v>214</v>
      </c>
      <c r="Q595" s="30" t="s">
        <v>213</v>
      </c>
      <c r="R595" s="30" t="s">
        <v>22</v>
      </c>
      <c r="S595" s="30">
        <v>43948</v>
      </c>
    </row>
    <row r="596" spans="1:19" ht="32.5" customHeight="1" x14ac:dyDescent="0.35">
      <c r="A596" s="30">
        <v>58</v>
      </c>
      <c r="B596" s="30" t="s">
        <v>50</v>
      </c>
      <c r="C596" s="30" t="s">
        <v>215</v>
      </c>
      <c r="D596" s="30" t="s">
        <v>17</v>
      </c>
      <c r="E596" s="42">
        <v>4.6159999999999997</v>
      </c>
      <c r="F596" s="43">
        <f>1/12</f>
        <v>8.3333333333333329E-2</v>
      </c>
      <c r="G596" s="43">
        <f t="shared" ref="G596:G601" si="104">E596*F596</f>
        <v>0.3846666666666666</v>
      </c>
      <c r="H596" s="44">
        <f t="shared" ref="H596:H601" si="105">G596/$G$741</f>
        <v>6.3568763609581991E-4</v>
      </c>
      <c r="I596" s="30" t="s">
        <v>240</v>
      </c>
      <c r="J596" s="30" t="s">
        <v>19</v>
      </c>
      <c r="K596" s="30" t="s">
        <v>20</v>
      </c>
      <c r="L596" s="44">
        <f t="shared" ref="L596:L601" si="106">M596+N596</f>
        <v>6.3568763609581991E-4</v>
      </c>
      <c r="M596" s="44">
        <f t="shared" ref="M596:M601" si="107">H596</f>
        <v>6.3568763609581991E-4</v>
      </c>
      <c r="N596" s="44">
        <v>0</v>
      </c>
      <c r="O596" s="44">
        <v>0</v>
      </c>
      <c r="P596" s="30" t="s">
        <v>23</v>
      </c>
      <c r="Q596" s="30" t="s">
        <v>24</v>
      </c>
      <c r="R596" s="30" t="s">
        <v>22</v>
      </c>
      <c r="S596" s="30">
        <v>44432</v>
      </c>
    </row>
    <row r="597" spans="1:19" ht="32.5" customHeight="1" x14ac:dyDescent="0.35">
      <c r="A597" s="30">
        <v>58</v>
      </c>
      <c r="B597" s="30" t="s">
        <v>50</v>
      </c>
      <c r="C597" s="30" t="s">
        <v>216</v>
      </c>
      <c r="D597" s="30" t="s">
        <v>17</v>
      </c>
      <c r="E597" s="42">
        <v>4.6159999999999997</v>
      </c>
      <c r="F597" s="43">
        <f>1/15</f>
        <v>6.6666666666666666E-2</v>
      </c>
      <c r="G597" s="43">
        <f t="shared" si="104"/>
        <v>0.3077333333333333</v>
      </c>
      <c r="H597" s="44">
        <f t="shared" si="105"/>
        <v>5.0855010887665593E-4</v>
      </c>
      <c r="I597" s="30" t="s">
        <v>240</v>
      </c>
      <c r="J597" s="30" t="s">
        <v>19</v>
      </c>
      <c r="K597" s="30" t="s">
        <v>20</v>
      </c>
      <c r="L597" s="44">
        <f t="shared" si="106"/>
        <v>5.0855010887665593E-4</v>
      </c>
      <c r="M597" s="44">
        <f t="shared" si="107"/>
        <v>5.0855010887665593E-4</v>
      </c>
      <c r="N597" s="44">
        <v>0</v>
      </c>
      <c r="O597" s="44">
        <v>0</v>
      </c>
      <c r="P597" s="30" t="s">
        <v>26</v>
      </c>
      <c r="Q597" s="30" t="s">
        <v>24</v>
      </c>
      <c r="R597" s="30" t="s">
        <v>22</v>
      </c>
      <c r="S597" s="30">
        <v>44432</v>
      </c>
    </row>
    <row r="598" spans="1:19" ht="32.5" customHeight="1" x14ac:dyDescent="0.35">
      <c r="A598" s="30">
        <v>58</v>
      </c>
      <c r="B598" s="30" t="s">
        <v>50</v>
      </c>
      <c r="C598" s="30" t="s">
        <v>217</v>
      </c>
      <c r="D598" s="30" t="s">
        <v>17</v>
      </c>
      <c r="E598" s="42">
        <v>4.6159999999999997</v>
      </c>
      <c r="F598" s="43">
        <f>1/60</f>
        <v>1.6666666666666666E-2</v>
      </c>
      <c r="G598" s="43">
        <f t="shared" si="104"/>
        <v>7.6933333333333326E-2</v>
      </c>
      <c r="H598" s="44">
        <f t="shared" si="105"/>
        <v>1.2713752721916398E-4</v>
      </c>
      <c r="I598" s="30" t="s">
        <v>240</v>
      </c>
      <c r="J598" s="30" t="s">
        <v>19</v>
      </c>
      <c r="K598" s="30" t="s">
        <v>20</v>
      </c>
      <c r="L598" s="44">
        <f t="shared" si="106"/>
        <v>1.2713752721916398E-4</v>
      </c>
      <c r="M598" s="44">
        <f t="shared" si="107"/>
        <v>1.2713752721916398E-4</v>
      </c>
      <c r="N598" s="44">
        <v>0</v>
      </c>
      <c r="O598" s="44">
        <v>0</v>
      </c>
      <c r="P598" s="30" t="s">
        <v>218</v>
      </c>
      <c r="Q598" s="30" t="s">
        <v>29</v>
      </c>
      <c r="R598" s="30" t="s">
        <v>22</v>
      </c>
      <c r="S598" s="30">
        <v>44663</v>
      </c>
    </row>
    <row r="599" spans="1:19" x14ac:dyDescent="0.35">
      <c r="A599" s="30">
        <v>59</v>
      </c>
      <c r="B599" s="51" t="s">
        <v>50</v>
      </c>
      <c r="C599" s="30" t="s">
        <v>463</v>
      </c>
      <c r="D599" s="30" t="s">
        <v>17</v>
      </c>
      <c r="E599" s="42">
        <v>0.79400000000000004</v>
      </c>
      <c r="F599" s="43">
        <f t="shared" ref="F599:F600" si="108">1/3</f>
        <v>0.33333333333333331</v>
      </c>
      <c r="G599" s="43">
        <f t="shared" si="104"/>
        <v>0.26466666666666666</v>
      </c>
      <c r="H599" s="44">
        <f t="shared" si="105"/>
        <v>4.3737953471410839E-4</v>
      </c>
      <c r="I599" s="30" t="s">
        <v>241</v>
      </c>
      <c r="J599" s="30" t="s">
        <v>19</v>
      </c>
      <c r="K599" s="30" t="s">
        <v>20</v>
      </c>
      <c r="L599" s="44">
        <f t="shared" si="106"/>
        <v>4.3737953471410839E-4</v>
      </c>
      <c r="M599" s="44">
        <f t="shared" si="107"/>
        <v>4.3737953471410839E-4</v>
      </c>
      <c r="N599" s="44">
        <v>0</v>
      </c>
      <c r="O599" s="44">
        <v>0</v>
      </c>
      <c r="P599" s="30" t="s">
        <v>205</v>
      </c>
      <c r="Q599" s="30" t="s">
        <v>206</v>
      </c>
      <c r="R599" s="30" t="s">
        <v>49</v>
      </c>
      <c r="S599" s="30">
        <v>76522</v>
      </c>
    </row>
    <row r="600" spans="1:19" x14ac:dyDescent="0.35">
      <c r="A600" s="30">
        <v>59</v>
      </c>
      <c r="B600" s="51" t="s">
        <v>50</v>
      </c>
      <c r="C600" s="30" t="s">
        <v>207</v>
      </c>
      <c r="D600" s="30" t="s">
        <v>17</v>
      </c>
      <c r="E600" s="42">
        <v>0.79400000000000004</v>
      </c>
      <c r="F600" s="43">
        <f t="shared" si="108"/>
        <v>0.33333333333333331</v>
      </c>
      <c r="G600" s="43">
        <f t="shared" si="104"/>
        <v>0.26466666666666666</v>
      </c>
      <c r="H600" s="44">
        <f t="shared" si="105"/>
        <v>4.3737953471410839E-4</v>
      </c>
      <c r="I600" s="30" t="s">
        <v>241</v>
      </c>
      <c r="J600" s="30" t="s">
        <v>19</v>
      </c>
      <c r="K600" s="30" t="s">
        <v>20</v>
      </c>
      <c r="L600" s="44">
        <f t="shared" si="106"/>
        <v>4.3737953471410839E-4</v>
      </c>
      <c r="M600" s="44">
        <f t="shared" si="107"/>
        <v>4.3737953471410839E-4</v>
      </c>
      <c r="N600" s="44">
        <v>0</v>
      </c>
      <c r="O600" s="44">
        <v>0</v>
      </c>
      <c r="P600" s="30" t="s">
        <v>208</v>
      </c>
      <c r="Q600" s="30" t="s">
        <v>209</v>
      </c>
      <c r="R600" s="30" t="s">
        <v>210</v>
      </c>
      <c r="S600" s="30">
        <v>93065</v>
      </c>
    </row>
    <row r="601" spans="1:19" ht="33.5" customHeight="1" x14ac:dyDescent="0.35">
      <c r="A601" s="29">
        <v>59</v>
      </c>
      <c r="B601" s="29" t="s">
        <v>50</v>
      </c>
      <c r="C601" s="29" t="s">
        <v>211</v>
      </c>
      <c r="D601" s="29" t="s">
        <v>17</v>
      </c>
      <c r="E601" s="31">
        <v>0.79400000000000004</v>
      </c>
      <c r="F601" s="32">
        <f>1/6</f>
        <v>0.16666666666666666</v>
      </c>
      <c r="G601" s="32">
        <f t="shared" si="104"/>
        <v>0.13233333333333333</v>
      </c>
      <c r="H601" s="41">
        <f t="shared" si="105"/>
        <v>2.1868976735705419E-4</v>
      </c>
      <c r="I601" s="29" t="s">
        <v>241</v>
      </c>
      <c r="J601" s="29" t="s">
        <v>19</v>
      </c>
      <c r="K601" s="29" t="s">
        <v>20</v>
      </c>
      <c r="L601" s="41">
        <f t="shared" si="106"/>
        <v>2.1868976735705419E-4</v>
      </c>
      <c r="M601" s="41">
        <f t="shared" si="107"/>
        <v>2.1868976735705419E-4</v>
      </c>
      <c r="N601" s="41">
        <v>0</v>
      </c>
      <c r="O601" s="41">
        <v>0</v>
      </c>
      <c r="P601" s="30" t="s">
        <v>212</v>
      </c>
      <c r="Q601" s="30" t="s">
        <v>213</v>
      </c>
      <c r="R601" s="30" t="s">
        <v>22</v>
      </c>
      <c r="S601" s="30">
        <v>43948</v>
      </c>
    </row>
    <row r="602" spans="1:19" ht="33.5" customHeight="1" x14ac:dyDescent="0.35">
      <c r="A602" s="34"/>
      <c r="B602" s="34"/>
      <c r="C602" s="34"/>
      <c r="D602" s="34"/>
      <c r="E602" s="34"/>
      <c r="F602" s="35"/>
      <c r="G602" s="34"/>
      <c r="H602" s="34"/>
      <c r="I602" s="34"/>
      <c r="J602" s="34"/>
      <c r="K602" s="34"/>
      <c r="L602" s="34"/>
      <c r="M602" s="34"/>
      <c r="N602" s="34"/>
      <c r="O602" s="34"/>
      <c r="P602" s="30" t="s">
        <v>214</v>
      </c>
      <c r="Q602" s="30" t="s">
        <v>213</v>
      </c>
      <c r="R602" s="30" t="s">
        <v>22</v>
      </c>
      <c r="S602" s="30">
        <v>43948</v>
      </c>
    </row>
    <row r="603" spans="1:19" ht="32.5" customHeight="1" x14ac:dyDescent="0.35">
      <c r="A603" s="30">
        <v>59</v>
      </c>
      <c r="B603" s="51" t="s">
        <v>50</v>
      </c>
      <c r="C603" s="30" t="s">
        <v>215</v>
      </c>
      <c r="D603" s="30" t="s">
        <v>17</v>
      </c>
      <c r="E603" s="42">
        <v>0.79400000000000004</v>
      </c>
      <c r="F603" s="43">
        <f>1/12</f>
        <v>8.3333333333333329E-2</v>
      </c>
      <c r="G603" s="43">
        <f t="shared" ref="G603:G609" si="109">E603*F603</f>
        <v>6.6166666666666665E-2</v>
      </c>
      <c r="H603" s="44">
        <f t="shared" ref="H603:H609" si="110">G603/$G$741</f>
        <v>1.093448836785271E-4</v>
      </c>
      <c r="I603" s="30" t="s">
        <v>241</v>
      </c>
      <c r="J603" s="30" t="s">
        <v>19</v>
      </c>
      <c r="K603" s="30" t="s">
        <v>20</v>
      </c>
      <c r="L603" s="44">
        <f t="shared" ref="L603:L609" si="111">M603+N603</f>
        <v>1.093448836785271E-4</v>
      </c>
      <c r="M603" s="44">
        <f t="shared" ref="M603:M609" si="112">H603</f>
        <v>1.093448836785271E-4</v>
      </c>
      <c r="N603" s="44">
        <v>0</v>
      </c>
      <c r="O603" s="44">
        <v>0</v>
      </c>
      <c r="P603" s="30" t="s">
        <v>23</v>
      </c>
      <c r="Q603" s="30" t="s">
        <v>24</v>
      </c>
      <c r="R603" s="30" t="s">
        <v>22</v>
      </c>
      <c r="S603" s="30">
        <v>44432</v>
      </c>
    </row>
    <row r="604" spans="1:19" ht="32.5" customHeight="1" x14ac:dyDescent="0.35">
      <c r="A604" s="30">
        <v>59</v>
      </c>
      <c r="B604" s="51" t="s">
        <v>50</v>
      </c>
      <c r="C604" s="30" t="s">
        <v>216</v>
      </c>
      <c r="D604" s="30" t="s">
        <v>17</v>
      </c>
      <c r="E604" s="42">
        <v>0.79400000000000004</v>
      </c>
      <c r="F604" s="43">
        <f>1/15</f>
        <v>6.6666666666666666E-2</v>
      </c>
      <c r="G604" s="43">
        <f t="shared" si="109"/>
        <v>5.2933333333333332E-2</v>
      </c>
      <c r="H604" s="44">
        <f t="shared" si="110"/>
        <v>8.7475906942821677E-5</v>
      </c>
      <c r="I604" s="30" t="s">
        <v>241</v>
      </c>
      <c r="J604" s="30" t="s">
        <v>19</v>
      </c>
      <c r="K604" s="30" t="s">
        <v>20</v>
      </c>
      <c r="L604" s="44">
        <f t="shared" si="111"/>
        <v>8.7475906942821677E-5</v>
      </c>
      <c r="M604" s="44">
        <f t="shared" si="112"/>
        <v>8.7475906942821677E-5</v>
      </c>
      <c r="N604" s="44">
        <v>0</v>
      </c>
      <c r="O604" s="44">
        <v>0</v>
      </c>
      <c r="P604" s="30" t="s">
        <v>26</v>
      </c>
      <c r="Q604" s="30" t="s">
        <v>24</v>
      </c>
      <c r="R604" s="30" t="s">
        <v>22</v>
      </c>
      <c r="S604" s="30">
        <v>44432</v>
      </c>
    </row>
    <row r="605" spans="1:19" ht="32.5" customHeight="1" x14ac:dyDescent="0.35">
      <c r="A605" s="30">
        <v>59</v>
      </c>
      <c r="B605" s="51" t="s">
        <v>50</v>
      </c>
      <c r="C605" s="30" t="s">
        <v>217</v>
      </c>
      <c r="D605" s="30" t="s">
        <v>17</v>
      </c>
      <c r="E605" s="42">
        <v>0.79400000000000004</v>
      </c>
      <c r="F605" s="43">
        <f>1/60</f>
        <v>1.6666666666666666E-2</v>
      </c>
      <c r="G605" s="43">
        <f t="shared" si="109"/>
        <v>1.3233333333333333E-2</v>
      </c>
      <c r="H605" s="44">
        <f t="shared" si="110"/>
        <v>2.1868976735705419E-5</v>
      </c>
      <c r="I605" s="30" t="s">
        <v>241</v>
      </c>
      <c r="J605" s="30" t="s">
        <v>19</v>
      </c>
      <c r="K605" s="30" t="s">
        <v>20</v>
      </c>
      <c r="L605" s="44">
        <f t="shared" si="111"/>
        <v>2.1868976735705419E-5</v>
      </c>
      <c r="M605" s="44">
        <f t="shared" si="112"/>
        <v>2.1868976735705419E-5</v>
      </c>
      <c r="N605" s="44">
        <v>0</v>
      </c>
      <c r="O605" s="44">
        <v>0</v>
      </c>
      <c r="P605" s="30" t="s">
        <v>218</v>
      </c>
      <c r="Q605" s="30" t="s">
        <v>29</v>
      </c>
      <c r="R605" s="30" t="s">
        <v>22</v>
      </c>
      <c r="S605" s="30">
        <v>44663</v>
      </c>
    </row>
    <row r="606" spans="1:19" ht="31" x14ac:dyDescent="0.35">
      <c r="A606" s="30">
        <v>60</v>
      </c>
      <c r="B606" s="30" t="s">
        <v>242</v>
      </c>
      <c r="C606" s="30" t="s">
        <v>243</v>
      </c>
      <c r="D606" s="30" t="s">
        <v>17</v>
      </c>
      <c r="E606" s="42">
        <v>37.017000000000003</v>
      </c>
      <c r="F606" s="43">
        <f>17/20</f>
        <v>0.85</v>
      </c>
      <c r="G606" s="43">
        <f t="shared" si="109"/>
        <v>31.464450000000003</v>
      </c>
      <c r="H606" s="44">
        <f t="shared" si="110"/>
        <v>5.1997127837664969E-2</v>
      </c>
      <c r="I606" s="30" t="s">
        <v>244</v>
      </c>
      <c r="J606" s="30" t="s">
        <v>19</v>
      </c>
      <c r="K606" s="30" t="s">
        <v>20</v>
      </c>
      <c r="L606" s="44">
        <f t="shared" si="111"/>
        <v>5.1997127837664969E-2</v>
      </c>
      <c r="M606" s="44">
        <f t="shared" si="112"/>
        <v>5.1997127837664969E-2</v>
      </c>
      <c r="N606" s="44">
        <v>0</v>
      </c>
      <c r="O606" s="44">
        <v>0</v>
      </c>
      <c r="P606" s="30" t="s">
        <v>245</v>
      </c>
      <c r="Q606" s="30" t="s">
        <v>64</v>
      </c>
      <c r="R606" s="30" t="s">
        <v>22</v>
      </c>
      <c r="S606" s="30">
        <v>43910</v>
      </c>
    </row>
    <row r="607" spans="1:19" x14ac:dyDescent="0.35">
      <c r="A607" s="30">
        <v>60</v>
      </c>
      <c r="B607" s="30" t="s">
        <v>246</v>
      </c>
      <c r="C607" s="30" t="s">
        <v>247</v>
      </c>
      <c r="D607" s="30" t="s">
        <v>17</v>
      </c>
      <c r="E607" s="42">
        <v>37.017000000000003</v>
      </c>
      <c r="F607" s="43">
        <f>3/20</f>
        <v>0.15</v>
      </c>
      <c r="G607" s="43">
        <f t="shared" si="109"/>
        <v>5.5525500000000001</v>
      </c>
      <c r="H607" s="44">
        <f t="shared" si="110"/>
        <v>9.1759637360585237E-3</v>
      </c>
      <c r="I607" s="30" t="s">
        <v>244</v>
      </c>
      <c r="J607" s="30" t="s">
        <v>19</v>
      </c>
      <c r="K607" s="30" t="s">
        <v>20</v>
      </c>
      <c r="L607" s="44">
        <f t="shared" si="111"/>
        <v>9.1759637360585237E-3</v>
      </c>
      <c r="M607" s="44">
        <f t="shared" si="112"/>
        <v>9.1759637360585237E-3</v>
      </c>
      <c r="N607" s="44">
        <v>0</v>
      </c>
      <c r="O607" s="44">
        <v>0</v>
      </c>
      <c r="P607" s="30" t="s">
        <v>248</v>
      </c>
      <c r="Q607" s="30" t="s">
        <v>64</v>
      </c>
      <c r="R607" s="30" t="s">
        <v>22</v>
      </c>
      <c r="S607" s="30">
        <v>43910</v>
      </c>
    </row>
    <row r="608" spans="1:19" ht="32.5" customHeight="1" x14ac:dyDescent="0.35">
      <c r="A608" s="30">
        <v>61</v>
      </c>
      <c r="B608" s="30" t="s">
        <v>50</v>
      </c>
      <c r="C608" s="30" t="s">
        <v>243</v>
      </c>
      <c r="D608" s="30" t="s">
        <v>17</v>
      </c>
      <c r="E608" s="42">
        <v>1.7999999999999999E-2</v>
      </c>
      <c r="F608" s="43">
        <f t="shared" ref="F608:F609" si="113">1</f>
        <v>1</v>
      </c>
      <c r="G608" s="43">
        <f t="shared" si="109"/>
        <v>1.7999999999999999E-2</v>
      </c>
      <c r="H608" s="44">
        <f t="shared" si="110"/>
        <v>2.9746215207256739E-5</v>
      </c>
      <c r="I608" s="30" t="s">
        <v>249</v>
      </c>
      <c r="J608" s="30" t="s">
        <v>19</v>
      </c>
      <c r="K608" s="30" t="s">
        <v>20</v>
      </c>
      <c r="L608" s="44">
        <f t="shared" si="111"/>
        <v>2.9746215207256739E-5</v>
      </c>
      <c r="M608" s="44">
        <f t="shared" si="112"/>
        <v>2.9746215207256739E-5</v>
      </c>
      <c r="N608" s="44">
        <v>0</v>
      </c>
      <c r="O608" s="44">
        <v>0</v>
      </c>
      <c r="P608" s="30" t="s">
        <v>245</v>
      </c>
      <c r="Q608" s="30" t="s">
        <v>64</v>
      </c>
      <c r="R608" s="30" t="s">
        <v>22</v>
      </c>
      <c r="S608" s="30">
        <v>43910</v>
      </c>
    </row>
    <row r="609" spans="1:19" ht="32.5" customHeight="1" x14ac:dyDescent="0.35">
      <c r="A609" s="29" t="s">
        <v>250</v>
      </c>
      <c r="B609" s="29" t="s">
        <v>251</v>
      </c>
      <c r="C609" s="29" t="s">
        <v>252</v>
      </c>
      <c r="D609" s="29" t="s">
        <v>17</v>
      </c>
      <c r="E609" s="31">
        <v>0.81200000000000006</v>
      </c>
      <c r="F609" s="32">
        <f t="shared" si="113"/>
        <v>1</v>
      </c>
      <c r="G609" s="32">
        <f t="shared" si="109"/>
        <v>0.81200000000000006</v>
      </c>
      <c r="H609" s="41">
        <f t="shared" si="110"/>
        <v>1.3418848193495821E-3</v>
      </c>
      <c r="I609" s="29" t="s">
        <v>253</v>
      </c>
      <c r="J609" s="29" t="s">
        <v>19</v>
      </c>
      <c r="K609" s="29" t="s">
        <v>20</v>
      </c>
      <c r="L609" s="41">
        <f t="shared" si="111"/>
        <v>1.3418848193495821E-3</v>
      </c>
      <c r="M609" s="41">
        <f t="shared" si="112"/>
        <v>1.3418848193495821E-3</v>
      </c>
      <c r="N609" s="41">
        <v>0</v>
      </c>
      <c r="O609" s="41">
        <v>0</v>
      </c>
      <c r="P609" s="30" t="s">
        <v>254</v>
      </c>
      <c r="Q609" s="30" t="s">
        <v>222</v>
      </c>
      <c r="R609" s="30" t="s">
        <v>22</v>
      </c>
      <c r="S609" s="30">
        <v>43952</v>
      </c>
    </row>
    <row r="610" spans="1:19" ht="32.5" customHeight="1" x14ac:dyDescent="0.35">
      <c r="A610" s="34"/>
      <c r="B610" s="34"/>
      <c r="C610" s="34"/>
      <c r="D610" s="34"/>
      <c r="E610" s="34"/>
      <c r="F610" s="35"/>
      <c r="G610" s="34"/>
      <c r="H610" s="34"/>
      <c r="I610" s="34"/>
      <c r="J610" s="34"/>
      <c r="K610" s="34"/>
      <c r="L610" s="34"/>
      <c r="M610" s="34"/>
      <c r="N610" s="34"/>
      <c r="O610" s="34"/>
      <c r="P610" s="30" t="s">
        <v>255</v>
      </c>
      <c r="Q610" s="30" t="s">
        <v>222</v>
      </c>
      <c r="R610" s="30" t="s">
        <v>22</v>
      </c>
      <c r="S610" s="30">
        <v>43952</v>
      </c>
    </row>
    <row r="611" spans="1:19" ht="32.5" customHeight="1" x14ac:dyDescent="0.35">
      <c r="A611" s="34"/>
      <c r="B611" s="34"/>
      <c r="C611" s="34"/>
      <c r="D611" s="34"/>
      <c r="E611" s="34"/>
      <c r="F611" s="35"/>
      <c r="G611" s="34"/>
      <c r="H611" s="34"/>
      <c r="I611" s="34"/>
      <c r="J611" s="34"/>
      <c r="K611" s="34"/>
      <c r="L611" s="34"/>
      <c r="M611" s="34"/>
      <c r="N611" s="34"/>
      <c r="O611" s="34"/>
      <c r="P611" s="30" t="s">
        <v>256</v>
      </c>
      <c r="Q611" s="30" t="s">
        <v>257</v>
      </c>
      <c r="R611" s="30" t="s">
        <v>22</v>
      </c>
      <c r="S611" s="30">
        <v>43908</v>
      </c>
    </row>
    <row r="612" spans="1:19" ht="32.5" customHeight="1" x14ac:dyDescent="0.35">
      <c r="A612" s="29" t="s">
        <v>258</v>
      </c>
      <c r="B612" s="29" t="s">
        <v>50</v>
      </c>
      <c r="C612" s="29" t="s">
        <v>220</v>
      </c>
      <c r="D612" s="29" t="s">
        <v>17</v>
      </c>
      <c r="E612" s="31">
        <v>0.128</v>
      </c>
      <c r="F612" s="32">
        <f>1</f>
        <v>1</v>
      </c>
      <c r="G612" s="32">
        <f>E612*F612</f>
        <v>0.128</v>
      </c>
      <c r="H612" s="41">
        <f>G612/$G$741</f>
        <v>2.1152864147382572E-4</v>
      </c>
      <c r="I612" s="29" t="s">
        <v>253</v>
      </c>
      <c r="J612" s="29" t="s">
        <v>19</v>
      </c>
      <c r="K612" s="29" t="s">
        <v>20</v>
      </c>
      <c r="L612" s="41">
        <f>M612+N612</f>
        <v>2.1152864147382572E-4</v>
      </c>
      <c r="M612" s="41">
        <f>H612</f>
        <v>2.1152864147382572E-4</v>
      </c>
      <c r="N612" s="41">
        <v>0</v>
      </c>
      <c r="O612" s="41">
        <v>0</v>
      </c>
      <c r="P612" s="30" t="s">
        <v>221</v>
      </c>
      <c r="Q612" s="30" t="s">
        <v>222</v>
      </c>
      <c r="R612" s="30" t="s">
        <v>22</v>
      </c>
      <c r="S612" s="30">
        <v>43952</v>
      </c>
    </row>
    <row r="613" spans="1:19" ht="32.5" customHeight="1" x14ac:dyDescent="0.35">
      <c r="A613" s="34"/>
      <c r="B613" s="34"/>
      <c r="C613" s="34"/>
      <c r="D613" s="34"/>
      <c r="E613" s="34"/>
      <c r="F613" s="35"/>
      <c r="G613" s="34"/>
      <c r="H613" s="34"/>
      <c r="I613" s="34"/>
      <c r="J613" s="34"/>
      <c r="K613" s="34"/>
      <c r="L613" s="34"/>
      <c r="M613" s="34"/>
      <c r="N613" s="34"/>
      <c r="O613" s="34"/>
      <c r="P613" s="30" t="s">
        <v>223</v>
      </c>
      <c r="Q613" s="30" t="s">
        <v>222</v>
      </c>
      <c r="R613" s="30" t="s">
        <v>22</v>
      </c>
      <c r="S613" s="30">
        <v>43952</v>
      </c>
    </row>
    <row r="614" spans="1:19" ht="32.5" customHeight="1" x14ac:dyDescent="0.35">
      <c r="A614" s="34"/>
      <c r="B614" s="34"/>
      <c r="C614" s="34"/>
      <c r="D614" s="34"/>
      <c r="E614" s="34"/>
      <c r="F614" s="35"/>
      <c r="G614" s="34"/>
      <c r="H614" s="34"/>
      <c r="I614" s="34"/>
      <c r="J614" s="34"/>
      <c r="K614" s="34"/>
      <c r="L614" s="34"/>
      <c r="M614" s="34"/>
      <c r="N614" s="34"/>
      <c r="O614" s="34"/>
      <c r="P614" s="30" t="s">
        <v>224</v>
      </c>
      <c r="Q614" s="30" t="s">
        <v>222</v>
      </c>
      <c r="R614" s="30" t="s">
        <v>22</v>
      </c>
      <c r="S614" s="30">
        <v>43952</v>
      </c>
    </row>
    <row r="615" spans="1:19" ht="31" x14ac:dyDescent="0.35">
      <c r="A615" s="29" t="s">
        <v>259</v>
      </c>
      <c r="B615" s="29" t="s">
        <v>251</v>
      </c>
      <c r="C615" s="29" t="s">
        <v>252</v>
      </c>
      <c r="D615" s="29" t="s">
        <v>17</v>
      </c>
      <c r="E615" s="31">
        <v>0.56599999999999995</v>
      </c>
      <c r="F615" s="32">
        <f>1</f>
        <v>1</v>
      </c>
      <c r="G615" s="32">
        <f>E615*F615</f>
        <v>0.56599999999999995</v>
      </c>
      <c r="H615" s="41">
        <f>G615/$G$741</f>
        <v>9.3535321151707305E-4</v>
      </c>
      <c r="I615" s="29" t="s">
        <v>260</v>
      </c>
      <c r="J615" s="29" t="s">
        <v>19</v>
      </c>
      <c r="K615" s="29" t="s">
        <v>20</v>
      </c>
      <c r="L615" s="41">
        <f>M615+N615</f>
        <v>9.3535321151707305E-4</v>
      </c>
      <c r="M615" s="41">
        <f>H615</f>
        <v>9.3535321151707305E-4</v>
      </c>
      <c r="N615" s="41">
        <v>0</v>
      </c>
      <c r="O615" s="41">
        <v>0</v>
      </c>
      <c r="P615" s="30" t="s">
        <v>254</v>
      </c>
      <c r="Q615" s="30" t="s">
        <v>222</v>
      </c>
      <c r="R615" s="30" t="s">
        <v>22</v>
      </c>
      <c r="S615" s="30">
        <v>43952</v>
      </c>
    </row>
    <row r="616" spans="1:19" ht="31" x14ac:dyDescent="0.35">
      <c r="A616" s="34"/>
      <c r="B616" s="34"/>
      <c r="C616" s="34"/>
      <c r="D616" s="34"/>
      <c r="E616" s="34"/>
      <c r="F616" s="35"/>
      <c r="G616" s="34"/>
      <c r="H616" s="34"/>
      <c r="I616" s="34"/>
      <c r="J616" s="34"/>
      <c r="K616" s="34"/>
      <c r="L616" s="34"/>
      <c r="M616" s="34"/>
      <c r="N616" s="34"/>
      <c r="O616" s="34"/>
      <c r="P616" s="30" t="s">
        <v>255</v>
      </c>
      <c r="Q616" s="30" t="s">
        <v>222</v>
      </c>
      <c r="R616" s="30" t="s">
        <v>22</v>
      </c>
      <c r="S616" s="30">
        <v>43952</v>
      </c>
    </row>
    <row r="617" spans="1:19" ht="31" x14ac:dyDescent="0.35">
      <c r="A617" s="34"/>
      <c r="B617" s="34"/>
      <c r="C617" s="34"/>
      <c r="D617" s="34"/>
      <c r="E617" s="34"/>
      <c r="F617" s="35"/>
      <c r="G617" s="34"/>
      <c r="H617" s="34"/>
      <c r="I617" s="34"/>
      <c r="J617" s="34"/>
      <c r="K617" s="34"/>
      <c r="L617" s="34"/>
      <c r="M617" s="34"/>
      <c r="N617" s="34"/>
      <c r="O617" s="34"/>
      <c r="P617" s="30" t="s">
        <v>256</v>
      </c>
      <c r="Q617" s="30" t="s">
        <v>257</v>
      </c>
      <c r="R617" s="30" t="s">
        <v>22</v>
      </c>
      <c r="S617" s="30">
        <v>43908</v>
      </c>
    </row>
    <row r="618" spans="1:19" ht="31" x14ac:dyDescent="0.35">
      <c r="A618" s="29" t="s">
        <v>261</v>
      </c>
      <c r="B618" s="29" t="s">
        <v>50</v>
      </c>
      <c r="C618" s="29" t="s">
        <v>220</v>
      </c>
      <c r="D618" s="29" t="s">
        <v>17</v>
      </c>
      <c r="E618" s="31">
        <v>6.7000000000000004E-2</v>
      </c>
      <c r="F618" s="32">
        <f>1</f>
        <v>1</v>
      </c>
      <c r="G618" s="32">
        <f>E618*F618</f>
        <v>6.7000000000000004E-2</v>
      </c>
      <c r="H618" s="41">
        <f>G618/$G$741</f>
        <v>1.1072202327145566E-4</v>
      </c>
      <c r="I618" s="29" t="s">
        <v>260</v>
      </c>
      <c r="J618" s="29" t="s">
        <v>19</v>
      </c>
      <c r="K618" s="29" t="s">
        <v>20</v>
      </c>
      <c r="L618" s="41">
        <f>M618+N618</f>
        <v>1.1072202327145566E-4</v>
      </c>
      <c r="M618" s="41">
        <f>H618</f>
        <v>1.1072202327145566E-4</v>
      </c>
      <c r="N618" s="41">
        <v>0</v>
      </c>
      <c r="O618" s="41">
        <v>0</v>
      </c>
      <c r="P618" s="30" t="s">
        <v>221</v>
      </c>
      <c r="Q618" s="30" t="s">
        <v>222</v>
      </c>
      <c r="R618" s="30" t="s">
        <v>22</v>
      </c>
      <c r="S618" s="30">
        <v>43952</v>
      </c>
    </row>
    <row r="619" spans="1:19" ht="31" x14ac:dyDescent="0.35">
      <c r="A619" s="34"/>
      <c r="B619" s="34"/>
      <c r="C619" s="34"/>
      <c r="D619" s="34"/>
      <c r="E619" s="34"/>
      <c r="F619" s="35"/>
      <c r="G619" s="34"/>
      <c r="H619" s="34"/>
      <c r="I619" s="34"/>
      <c r="J619" s="34"/>
      <c r="K619" s="34"/>
      <c r="L619" s="34"/>
      <c r="M619" s="34"/>
      <c r="N619" s="34"/>
      <c r="O619" s="34"/>
      <c r="P619" s="30" t="s">
        <v>223</v>
      </c>
      <c r="Q619" s="30" t="s">
        <v>222</v>
      </c>
      <c r="R619" s="30" t="s">
        <v>22</v>
      </c>
      <c r="S619" s="30">
        <v>43952</v>
      </c>
    </row>
    <row r="620" spans="1:19" ht="31" x14ac:dyDescent="0.35">
      <c r="A620" s="34"/>
      <c r="B620" s="34"/>
      <c r="C620" s="34"/>
      <c r="D620" s="34"/>
      <c r="E620" s="34"/>
      <c r="F620" s="35"/>
      <c r="G620" s="34"/>
      <c r="H620" s="34"/>
      <c r="I620" s="34"/>
      <c r="J620" s="34"/>
      <c r="K620" s="34"/>
      <c r="L620" s="34"/>
      <c r="M620" s="34"/>
      <c r="N620" s="34"/>
      <c r="O620" s="34"/>
      <c r="P620" s="30" t="s">
        <v>224</v>
      </c>
      <c r="Q620" s="30" t="s">
        <v>222</v>
      </c>
      <c r="R620" s="30" t="s">
        <v>22</v>
      </c>
      <c r="S620" s="30">
        <v>43952</v>
      </c>
    </row>
    <row r="621" spans="1:19" ht="31" x14ac:dyDescent="0.35">
      <c r="A621" s="30" t="s">
        <v>262</v>
      </c>
      <c r="B621" s="30" t="s">
        <v>30</v>
      </c>
      <c r="C621" s="30" t="s">
        <v>173</v>
      </c>
      <c r="D621" s="30" t="s">
        <v>32</v>
      </c>
      <c r="E621" s="42">
        <v>0.39200000000000002</v>
      </c>
      <c r="F621" s="43">
        <f>1/2</f>
        <v>0.5</v>
      </c>
      <c r="G621" s="43">
        <f t="shared" ref="G621:G626" si="114">E621*F621</f>
        <v>0.19600000000000001</v>
      </c>
      <c r="H621" s="44">
        <f t="shared" ref="H621:H626" si="115">G621/$G$741</f>
        <v>3.2390323225679567E-4</v>
      </c>
      <c r="I621" s="30" t="s">
        <v>263</v>
      </c>
      <c r="J621" s="30" t="s">
        <v>19</v>
      </c>
      <c r="K621" s="30" t="s">
        <v>20</v>
      </c>
      <c r="L621" s="44">
        <f t="shared" ref="L621:L626" si="116">M621+N621</f>
        <v>0</v>
      </c>
      <c r="M621" s="44">
        <v>0</v>
      </c>
      <c r="N621" s="44">
        <v>0</v>
      </c>
      <c r="O621" s="44">
        <v>0</v>
      </c>
      <c r="P621" s="30" t="s">
        <v>174</v>
      </c>
      <c r="Q621" s="30" t="s">
        <v>175</v>
      </c>
      <c r="R621" s="30" t="s">
        <v>49</v>
      </c>
      <c r="S621" s="30">
        <v>75201</v>
      </c>
    </row>
    <row r="622" spans="1:19" ht="46.5" x14ac:dyDescent="0.35">
      <c r="A622" s="30" t="s">
        <v>262</v>
      </c>
      <c r="B622" s="30" t="s">
        <v>30</v>
      </c>
      <c r="C622" s="30" t="s">
        <v>176</v>
      </c>
      <c r="D622" s="30" t="s">
        <v>32</v>
      </c>
      <c r="E622" s="42">
        <v>0.39200000000000002</v>
      </c>
      <c r="F622" s="43">
        <f>3/20</f>
        <v>0.15</v>
      </c>
      <c r="G622" s="43">
        <f t="shared" si="114"/>
        <v>5.8799999999999998E-2</v>
      </c>
      <c r="H622" s="44">
        <f t="shared" si="115"/>
        <v>9.717096967703869E-5</v>
      </c>
      <c r="I622" s="30" t="s">
        <v>263</v>
      </c>
      <c r="J622" s="30" t="s">
        <v>19</v>
      </c>
      <c r="K622" s="30" t="s">
        <v>20</v>
      </c>
      <c r="L622" s="44">
        <f t="shared" si="116"/>
        <v>0</v>
      </c>
      <c r="M622" s="44">
        <v>0</v>
      </c>
      <c r="N622" s="44">
        <v>0</v>
      </c>
      <c r="O622" s="44">
        <v>0</v>
      </c>
      <c r="P622" s="30" t="s">
        <v>177</v>
      </c>
      <c r="Q622" s="30" t="s">
        <v>175</v>
      </c>
      <c r="R622" s="30" t="s">
        <v>49</v>
      </c>
      <c r="S622" s="30">
        <v>75201</v>
      </c>
    </row>
    <row r="623" spans="1:19" ht="31" x14ac:dyDescent="0.35">
      <c r="A623" s="30" t="s">
        <v>262</v>
      </c>
      <c r="B623" s="30" t="s">
        <v>30</v>
      </c>
      <c r="C623" s="30" t="s">
        <v>178</v>
      </c>
      <c r="D623" s="30" t="s">
        <v>32</v>
      </c>
      <c r="E623" s="42">
        <v>0.39200000000000002</v>
      </c>
      <c r="F623" s="43">
        <f>47/250</f>
        <v>0.188</v>
      </c>
      <c r="G623" s="43">
        <f t="shared" si="114"/>
        <v>7.3695999999999998E-2</v>
      </c>
      <c r="H623" s="44">
        <f t="shared" si="115"/>
        <v>1.2178761532855515E-4</v>
      </c>
      <c r="I623" s="30" t="s">
        <v>263</v>
      </c>
      <c r="J623" s="30" t="s">
        <v>19</v>
      </c>
      <c r="K623" s="30" t="s">
        <v>20</v>
      </c>
      <c r="L623" s="44">
        <f t="shared" si="116"/>
        <v>0</v>
      </c>
      <c r="M623" s="44">
        <v>0</v>
      </c>
      <c r="N623" s="44">
        <v>0</v>
      </c>
      <c r="O623" s="44">
        <v>0</v>
      </c>
      <c r="P623" s="30" t="s">
        <v>179</v>
      </c>
      <c r="Q623" s="30" t="s">
        <v>180</v>
      </c>
      <c r="R623" s="30" t="s">
        <v>49</v>
      </c>
      <c r="S623" s="30">
        <v>76424</v>
      </c>
    </row>
    <row r="624" spans="1:19" ht="31" x14ac:dyDescent="0.35">
      <c r="A624" s="30" t="s">
        <v>262</v>
      </c>
      <c r="B624" s="30" t="s">
        <v>30</v>
      </c>
      <c r="C624" s="30" t="s">
        <v>181</v>
      </c>
      <c r="D624" s="30" t="s">
        <v>32</v>
      </c>
      <c r="E624" s="42">
        <v>0.39200000000000002</v>
      </c>
      <c r="F624" s="43">
        <f>3/20</f>
        <v>0.15</v>
      </c>
      <c r="G624" s="43">
        <f t="shared" si="114"/>
        <v>5.8799999999999998E-2</v>
      </c>
      <c r="H624" s="44">
        <f t="shared" si="115"/>
        <v>9.717096967703869E-5</v>
      </c>
      <c r="I624" s="30" t="s">
        <v>263</v>
      </c>
      <c r="J624" s="30" t="s">
        <v>19</v>
      </c>
      <c r="K624" s="30" t="s">
        <v>20</v>
      </c>
      <c r="L624" s="44">
        <f t="shared" si="116"/>
        <v>0</v>
      </c>
      <c r="M624" s="44">
        <v>0</v>
      </c>
      <c r="N624" s="44">
        <v>0</v>
      </c>
      <c r="O624" s="44">
        <v>0</v>
      </c>
      <c r="P624" s="30" t="s">
        <v>182</v>
      </c>
      <c r="Q624" s="30" t="s">
        <v>175</v>
      </c>
      <c r="R624" s="30" t="s">
        <v>49</v>
      </c>
      <c r="S624" s="30">
        <v>75201</v>
      </c>
    </row>
    <row r="625" spans="1:19" ht="46.5" x14ac:dyDescent="0.35">
      <c r="A625" s="30" t="s">
        <v>262</v>
      </c>
      <c r="B625" s="30" t="s">
        <v>30</v>
      </c>
      <c r="C625" s="30" t="s">
        <v>183</v>
      </c>
      <c r="D625" s="30" t="s">
        <v>32</v>
      </c>
      <c r="E625" s="42">
        <v>0.39200000000000002</v>
      </c>
      <c r="F625" s="43">
        <f>3/250</f>
        <v>1.2E-2</v>
      </c>
      <c r="G625" s="43">
        <f t="shared" si="114"/>
        <v>4.7039999999999998E-3</v>
      </c>
      <c r="H625" s="44">
        <f t="shared" si="115"/>
        <v>7.7736775741630945E-6</v>
      </c>
      <c r="I625" s="30" t="s">
        <v>263</v>
      </c>
      <c r="J625" s="30" t="s">
        <v>19</v>
      </c>
      <c r="K625" s="30" t="s">
        <v>20</v>
      </c>
      <c r="L625" s="44">
        <f t="shared" si="116"/>
        <v>0</v>
      </c>
      <c r="M625" s="44">
        <v>0</v>
      </c>
      <c r="N625" s="44">
        <v>0</v>
      </c>
      <c r="O625" s="44">
        <v>0</v>
      </c>
      <c r="P625" s="30" t="s">
        <v>177</v>
      </c>
      <c r="Q625" s="30" t="s">
        <v>175</v>
      </c>
      <c r="R625" s="30" t="s">
        <v>49</v>
      </c>
      <c r="S625" s="30">
        <v>75201</v>
      </c>
    </row>
    <row r="626" spans="1:19" ht="31" x14ac:dyDescent="0.35">
      <c r="A626" s="29" t="s">
        <v>264</v>
      </c>
      <c r="B626" s="29" t="s">
        <v>50</v>
      </c>
      <c r="C626" s="29" t="s">
        <v>220</v>
      </c>
      <c r="D626" s="29" t="s">
        <v>17</v>
      </c>
      <c r="E626" s="31">
        <v>0.05</v>
      </c>
      <c r="F626" s="32">
        <f>1</f>
        <v>1</v>
      </c>
      <c r="G626" s="32">
        <f t="shared" si="114"/>
        <v>0.05</v>
      </c>
      <c r="H626" s="41">
        <f t="shared" si="115"/>
        <v>8.2628375575713171E-5</v>
      </c>
      <c r="I626" s="29" t="s">
        <v>263</v>
      </c>
      <c r="J626" s="29" t="s">
        <v>19</v>
      </c>
      <c r="K626" s="29" t="s">
        <v>20</v>
      </c>
      <c r="L626" s="41">
        <f t="shared" si="116"/>
        <v>8.2628375575713171E-5</v>
      </c>
      <c r="M626" s="41">
        <f t="shared" ref="M626" si="117">H626</f>
        <v>8.2628375575713171E-5</v>
      </c>
      <c r="N626" s="41">
        <v>0</v>
      </c>
      <c r="O626" s="41">
        <v>0</v>
      </c>
      <c r="P626" s="30" t="s">
        <v>221</v>
      </c>
      <c r="Q626" s="30" t="s">
        <v>222</v>
      </c>
      <c r="R626" s="30" t="s">
        <v>22</v>
      </c>
      <c r="S626" s="30">
        <v>43952</v>
      </c>
    </row>
    <row r="627" spans="1:19" ht="31" x14ac:dyDescent="0.35">
      <c r="A627" s="34"/>
      <c r="B627" s="34"/>
      <c r="C627" s="34"/>
      <c r="D627" s="34"/>
      <c r="E627" s="34"/>
      <c r="F627" s="35"/>
      <c r="G627" s="34"/>
      <c r="H627" s="34"/>
      <c r="I627" s="34"/>
      <c r="J627" s="34"/>
      <c r="K627" s="34"/>
      <c r="L627" s="34"/>
      <c r="M627" s="34"/>
      <c r="N627" s="34"/>
      <c r="O627" s="34"/>
      <c r="P627" s="30" t="s">
        <v>223</v>
      </c>
      <c r="Q627" s="30" t="s">
        <v>222</v>
      </c>
      <c r="R627" s="30" t="s">
        <v>22</v>
      </c>
      <c r="S627" s="30">
        <v>43952</v>
      </c>
    </row>
    <row r="628" spans="1:19" ht="31" x14ac:dyDescent="0.35">
      <c r="A628" s="34"/>
      <c r="B628" s="34"/>
      <c r="C628" s="34"/>
      <c r="D628" s="34"/>
      <c r="E628" s="34"/>
      <c r="F628" s="35"/>
      <c r="G628" s="34"/>
      <c r="H628" s="34"/>
      <c r="I628" s="34"/>
      <c r="J628" s="34"/>
      <c r="K628" s="34"/>
      <c r="L628" s="34"/>
      <c r="M628" s="34"/>
      <c r="N628" s="34"/>
      <c r="O628" s="34"/>
      <c r="P628" s="30" t="s">
        <v>224</v>
      </c>
      <c r="Q628" s="30" t="s">
        <v>222</v>
      </c>
      <c r="R628" s="30" t="s">
        <v>22</v>
      </c>
      <c r="S628" s="30">
        <v>43952</v>
      </c>
    </row>
    <row r="629" spans="1:19" ht="31" x14ac:dyDescent="0.35">
      <c r="A629" s="30" t="s">
        <v>265</v>
      </c>
      <c r="B629" s="30" t="s">
        <v>30</v>
      </c>
      <c r="C629" s="30" t="s">
        <v>173</v>
      </c>
      <c r="D629" s="30" t="s">
        <v>32</v>
      </c>
      <c r="E629" s="42">
        <v>2.802</v>
      </c>
      <c r="F629" s="43">
        <f>1/2</f>
        <v>0.5</v>
      </c>
      <c r="G629" s="43">
        <f t="shared" ref="G629:G634" si="118">E629*F629</f>
        <v>1.401</v>
      </c>
      <c r="H629" s="44">
        <f t="shared" ref="H629:H634" si="119">G629/$G$741</f>
        <v>2.3152470836314831E-3</v>
      </c>
      <c r="I629" s="30" t="s">
        <v>266</v>
      </c>
      <c r="J629" s="30" t="s">
        <v>19</v>
      </c>
      <c r="K629" s="30" t="s">
        <v>20</v>
      </c>
      <c r="L629" s="44">
        <f t="shared" ref="L629:L634" si="120">M629+N629</f>
        <v>0</v>
      </c>
      <c r="M629" s="44">
        <v>0</v>
      </c>
      <c r="N629" s="44">
        <v>0</v>
      </c>
      <c r="O629" s="44">
        <v>0</v>
      </c>
      <c r="P629" s="30" t="s">
        <v>174</v>
      </c>
      <c r="Q629" s="30" t="s">
        <v>175</v>
      </c>
      <c r="R629" s="30" t="s">
        <v>49</v>
      </c>
      <c r="S629" s="30">
        <v>75201</v>
      </c>
    </row>
    <row r="630" spans="1:19" ht="46.5" x14ac:dyDescent="0.35">
      <c r="A630" s="30" t="s">
        <v>265</v>
      </c>
      <c r="B630" s="30" t="s">
        <v>30</v>
      </c>
      <c r="C630" s="30" t="s">
        <v>176</v>
      </c>
      <c r="D630" s="30" t="s">
        <v>32</v>
      </c>
      <c r="E630" s="42">
        <v>2.802</v>
      </c>
      <c r="F630" s="43">
        <f>3/20</f>
        <v>0.15</v>
      </c>
      <c r="G630" s="43">
        <f t="shared" si="118"/>
        <v>0.42030000000000001</v>
      </c>
      <c r="H630" s="44">
        <f t="shared" si="119"/>
        <v>6.9457412508944498E-4</v>
      </c>
      <c r="I630" s="30" t="s">
        <v>266</v>
      </c>
      <c r="J630" s="30" t="s">
        <v>19</v>
      </c>
      <c r="K630" s="30" t="s">
        <v>20</v>
      </c>
      <c r="L630" s="44">
        <f t="shared" si="120"/>
        <v>0</v>
      </c>
      <c r="M630" s="44">
        <v>0</v>
      </c>
      <c r="N630" s="44">
        <v>0</v>
      </c>
      <c r="O630" s="44">
        <v>0</v>
      </c>
      <c r="P630" s="30" t="s">
        <v>177</v>
      </c>
      <c r="Q630" s="30" t="s">
        <v>175</v>
      </c>
      <c r="R630" s="30" t="s">
        <v>49</v>
      </c>
      <c r="S630" s="30">
        <v>75201</v>
      </c>
    </row>
    <row r="631" spans="1:19" ht="31" x14ac:dyDescent="0.35">
      <c r="A631" s="30" t="s">
        <v>265</v>
      </c>
      <c r="B631" s="30" t="s">
        <v>30</v>
      </c>
      <c r="C631" s="30" t="s">
        <v>178</v>
      </c>
      <c r="D631" s="30" t="s">
        <v>32</v>
      </c>
      <c r="E631" s="42">
        <v>2.802</v>
      </c>
      <c r="F631" s="43">
        <f>47/250</f>
        <v>0.188</v>
      </c>
      <c r="G631" s="43">
        <f t="shared" si="118"/>
        <v>0.52677600000000002</v>
      </c>
      <c r="H631" s="44">
        <f t="shared" si="119"/>
        <v>8.7053290344543763E-4</v>
      </c>
      <c r="I631" s="30" t="s">
        <v>266</v>
      </c>
      <c r="J631" s="30" t="s">
        <v>19</v>
      </c>
      <c r="K631" s="30" t="s">
        <v>20</v>
      </c>
      <c r="L631" s="44">
        <f t="shared" si="120"/>
        <v>0</v>
      </c>
      <c r="M631" s="44">
        <v>0</v>
      </c>
      <c r="N631" s="44">
        <v>0</v>
      </c>
      <c r="O631" s="44">
        <v>0</v>
      </c>
      <c r="P631" s="30" t="s">
        <v>179</v>
      </c>
      <c r="Q631" s="30" t="s">
        <v>180</v>
      </c>
      <c r="R631" s="30" t="s">
        <v>49</v>
      </c>
      <c r="S631" s="30">
        <v>76424</v>
      </c>
    </row>
    <row r="632" spans="1:19" ht="31" x14ac:dyDescent="0.35">
      <c r="A632" s="30" t="s">
        <v>265</v>
      </c>
      <c r="B632" s="30" t="s">
        <v>30</v>
      </c>
      <c r="C632" s="30" t="s">
        <v>181</v>
      </c>
      <c r="D632" s="30" t="s">
        <v>32</v>
      </c>
      <c r="E632" s="42">
        <v>2.802</v>
      </c>
      <c r="F632" s="43">
        <f>3/20</f>
        <v>0.15</v>
      </c>
      <c r="G632" s="43">
        <f t="shared" si="118"/>
        <v>0.42030000000000001</v>
      </c>
      <c r="H632" s="44">
        <f t="shared" si="119"/>
        <v>6.9457412508944498E-4</v>
      </c>
      <c r="I632" s="30" t="s">
        <v>266</v>
      </c>
      <c r="J632" s="30" t="s">
        <v>19</v>
      </c>
      <c r="K632" s="30" t="s">
        <v>20</v>
      </c>
      <c r="L632" s="44">
        <f t="shared" si="120"/>
        <v>0</v>
      </c>
      <c r="M632" s="44">
        <v>0</v>
      </c>
      <c r="N632" s="44">
        <v>0</v>
      </c>
      <c r="O632" s="44">
        <v>0</v>
      </c>
      <c r="P632" s="30" t="s">
        <v>182</v>
      </c>
      <c r="Q632" s="30" t="s">
        <v>175</v>
      </c>
      <c r="R632" s="30" t="s">
        <v>49</v>
      </c>
      <c r="S632" s="30">
        <v>75201</v>
      </c>
    </row>
    <row r="633" spans="1:19" ht="46.5" x14ac:dyDescent="0.35">
      <c r="A633" s="30" t="s">
        <v>265</v>
      </c>
      <c r="B633" s="30" t="s">
        <v>30</v>
      </c>
      <c r="C633" s="30" t="s">
        <v>183</v>
      </c>
      <c r="D633" s="30" t="s">
        <v>32</v>
      </c>
      <c r="E633" s="42">
        <v>2.802</v>
      </c>
      <c r="F633" s="43">
        <f>3/250</f>
        <v>1.2E-2</v>
      </c>
      <c r="G633" s="43">
        <f t="shared" si="118"/>
        <v>3.3624000000000001E-2</v>
      </c>
      <c r="H633" s="44">
        <f t="shared" si="119"/>
        <v>5.5565930007155597E-5</v>
      </c>
      <c r="I633" s="30" t="s">
        <v>266</v>
      </c>
      <c r="J633" s="30" t="s">
        <v>19</v>
      </c>
      <c r="K633" s="30" t="s">
        <v>20</v>
      </c>
      <c r="L633" s="44">
        <f t="shared" si="120"/>
        <v>0</v>
      </c>
      <c r="M633" s="44">
        <v>0</v>
      </c>
      <c r="N633" s="44">
        <v>0</v>
      </c>
      <c r="O633" s="44">
        <v>0</v>
      </c>
      <c r="P633" s="30" t="s">
        <v>177</v>
      </c>
      <c r="Q633" s="30" t="s">
        <v>175</v>
      </c>
      <c r="R633" s="30" t="s">
        <v>49</v>
      </c>
      <c r="S633" s="30">
        <v>75201</v>
      </c>
    </row>
    <row r="634" spans="1:19" ht="31" x14ac:dyDescent="0.35">
      <c r="A634" s="29" t="s">
        <v>267</v>
      </c>
      <c r="B634" s="29" t="s">
        <v>50</v>
      </c>
      <c r="C634" s="29" t="s">
        <v>220</v>
      </c>
      <c r="D634" s="29" t="s">
        <v>17</v>
      </c>
      <c r="E634" s="31">
        <v>0.32200000000000001</v>
      </c>
      <c r="F634" s="32">
        <f>1</f>
        <v>1</v>
      </c>
      <c r="G634" s="32">
        <f t="shared" si="118"/>
        <v>0.32200000000000001</v>
      </c>
      <c r="H634" s="41">
        <f t="shared" si="119"/>
        <v>5.3212673870759288E-4</v>
      </c>
      <c r="I634" s="29" t="s">
        <v>266</v>
      </c>
      <c r="J634" s="29" t="s">
        <v>19</v>
      </c>
      <c r="K634" s="29" t="s">
        <v>20</v>
      </c>
      <c r="L634" s="41">
        <f t="shared" si="120"/>
        <v>5.3212673870759288E-4</v>
      </c>
      <c r="M634" s="41">
        <f t="shared" ref="M634" si="121">H634</f>
        <v>5.3212673870759288E-4</v>
      </c>
      <c r="N634" s="41">
        <v>0</v>
      </c>
      <c r="O634" s="41">
        <v>0</v>
      </c>
      <c r="P634" s="30" t="s">
        <v>221</v>
      </c>
      <c r="Q634" s="30" t="s">
        <v>222</v>
      </c>
      <c r="R634" s="30" t="s">
        <v>22</v>
      </c>
      <c r="S634" s="30">
        <v>43952</v>
      </c>
    </row>
    <row r="635" spans="1:19" ht="31" x14ac:dyDescent="0.35">
      <c r="A635" s="34"/>
      <c r="B635" s="34"/>
      <c r="C635" s="34"/>
      <c r="D635" s="34"/>
      <c r="E635" s="34"/>
      <c r="F635" s="35"/>
      <c r="G635" s="34"/>
      <c r="H635" s="34"/>
      <c r="I635" s="34"/>
      <c r="J635" s="34"/>
      <c r="K635" s="34"/>
      <c r="L635" s="34"/>
      <c r="M635" s="34"/>
      <c r="N635" s="34"/>
      <c r="O635" s="34"/>
      <c r="P635" s="30" t="s">
        <v>223</v>
      </c>
      <c r="Q635" s="30" t="s">
        <v>222</v>
      </c>
      <c r="R635" s="30" t="s">
        <v>22</v>
      </c>
      <c r="S635" s="30">
        <v>43952</v>
      </c>
    </row>
    <row r="636" spans="1:19" ht="31" x14ac:dyDescent="0.35">
      <c r="A636" s="34"/>
      <c r="B636" s="34"/>
      <c r="C636" s="34"/>
      <c r="D636" s="34"/>
      <c r="E636" s="34"/>
      <c r="F636" s="35"/>
      <c r="G636" s="34"/>
      <c r="H636" s="34"/>
      <c r="I636" s="34"/>
      <c r="J636" s="34"/>
      <c r="K636" s="34"/>
      <c r="L636" s="34"/>
      <c r="M636" s="34"/>
      <c r="N636" s="34"/>
      <c r="O636" s="34"/>
      <c r="P636" s="30" t="s">
        <v>224</v>
      </c>
      <c r="Q636" s="30" t="s">
        <v>222</v>
      </c>
      <c r="R636" s="30" t="s">
        <v>22</v>
      </c>
      <c r="S636" s="30">
        <v>43952</v>
      </c>
    </row>
    <row r="637" spans="1:19" ht="31" x14ac:dyDescent="0.35">
      <c r="A637" s="30">
        <v>66</v>
      </c>
      <c r="B637" s="30" t="s">
        <v>268</v>
      </c>
      <c r="C637" s="30" t="s">
        <v>16</v>
      </c>
      <c r="D637" s="30" t="s">
        <v>17</v>
      </c>
      <c r="E637" s="42">
        <v>6.2220000000000004</v>
      </c>
      <c r="F637" s="43">
        <f>1</f>
        <v>1</v>
      </c>
      <c r="G637" s="43">
        <f t="shared" ref="G637:G682" si="122">E637*F637</f>
        <v>6.2220000000000004</v>
      </c>
      <c r="H637" s="44">
        <f t="shared" ref="H637:H682" si="123">G637/$G$741</f>
        <v>1.0282275056641747E-2</v>
      </c>
      <c r="I637" s="30" t="s">
        <v>269</v>
      </c>
      <c r="J637" s="30" t="s">
        <v>19</v>
      </c>
      <c r="K637" s="30" t="s">
        <v>20</v>
      </c>
      <c r="L637" s="44">
        <f t="shared" ref="L637:L682" si="124">M637+N637</f>
        <v>1.0282275056641747E-2</v>
      </c>
      <c r="M637" s="44">
        <f>H637</f>
        <v>1.0282275056641747E-2</v>
      </c>
      <c r="N637" s="44">
        <v>0</v>
      </c>
      <c r="O637" s="44">
        <v>0</v>
      </c>
      <c r="P637" s="30" t="s">
        <v>270</v>
      </c>
      <c r="Q637" s="30" t="s">
        <v>21</v>
      </c>
      <c r="R637" s="30" t="s">
        <v>22</v>
      </c>
      <c r="S637" s="30">
        <v>44615</v>
      </c>
    </row>
    <row r="638" spans="1:19" ht="31" x14ac:dyDescent="0.35">
      <c r="A638" s="30">
        <v>67</v>
      </c>
      <c r="B638" s="30" t="s">
        <v>30</v>
      </c>
      <c r="C638" s="30" t="s">
        <v>464</v>
      </c>
      <c r="D638" s="30" t="s">
        <v>32</v>
      </c>
      <c r="E638" s="42">
        <v>4.556</v>
      </c>
      <c r="F638" s="43">
        <f t="shared" ref="F638:F640" si="125">1/3</f>
        <v>0.33333333333333331</v>
      </c>
      <c r="G638" s="43">
        <f t="shared" si="122"/>
        <v>1.5186666666666666</v>
      </c>
      <c r="H638" s="44">
        <f t="shared" si="123"/>
        <v>2.5096991941529947E-3</v>
      </c>
      <c r="I638" s="30" t="s">
        <v>271</v>
      </c>
      <c r="J638" s="30" t="s">
        <v>19</v>
      </c>
      <c r="K638" s="30" t="s">
        <v>20</v>
      </c>
      <c r="L638" s="44">
        <f t="shared" si="124"/>
        <v>0</v>
      </c>
      <c r="M638" s="44">
        <v>0</v>
      </c>
      <c r="N638" s="44">
        <v>0</v>
      </c>
      <c r="O638" s="44">
        <v>0</v>
      </c>
      <c r="P638" s="30" t="s">
        <v>272</v>
      </c>
      <c r="Q638" s="30" t="s">
        <v>273</v>
      </c>
      <c r="R638" s="30" t="s">
        <v>274</v>
      </c>
      <c r="S638" s="30">
        <v>35213</v>
      </c>
    </row>
    <row r="639" spans="1:19" ht="31" x14ac:dyDescent="0.35">
      <c r="A639" s="30">
        <v>67</v>
      </c>
      <c r="B639" s="30" t="s">
        <v>30</v>
      </c>
      <c r="C639" s="30" t="s">
        <v>275</v>
      </c>
      <c r="D639" s="30" t="s">
        <v>32</v>
      </c>
      <c r="E639" s="42">
        <v>4.556</v>
      </c>
      <c r="F639" s="43">
        <f t="shared" si="125"/>
        <v>0.33333333333333331</v>
      </c>
      <c r="G639" s="43">
        <f t="shared" si="122"/>
        <v>1.5186666666666666</v>
      </c>
      <c r="H639" s="44">
        <f t="shared" si="123"/>
        <v>2.5096991941529947E-3</v>
      </c>
      <c r="I639" s="30" t="s">
        <v>271</v>
      </c>
      <c r="J639" s="30" t="s">
        <v>19</v>
      </c>
      <c r="K639" s="30" t="s">
        <v>20</v>
      </c>
      <c r="L639" s="44">
        <f t="shared" si="124"/>
        <v>0</v>
      </c>
      <c r="M639" s="44">
        <v>0</v>
      </c>
      <c r="N639" s="44">
        <v>0</v>
      </c>
      <c r="O639" s="44">
        <v>0</v>
      </c>
      <c r="P639" s="30" t="s">
        <v>276</v>
      </c>
      <c r="Q639" s="30" t="s">
        <v>277</v>
      </c>
      <c r="R639" s="30" t="s">
        <v>278</v>
      </c>
      <c r="S639" s="30">
        <v>30360</v>
      </c>
    </row>
    <row r="640" spans="1:19" ht="31" x14ac:dyDescent="0.35">
      <c r="A640" s="30">
        <v>67</v>
      </c>
      <c r="B640" s="30" t="s">
        <v>30</v>
      </c>
      <c r="C640" s="30" t="s">
        <v>279</v>
      </c>
      <c r="D640" s="30" t="s">
        <v>32</v>
      </c>
      <c r="E640" s="42">
        <v>4.556</v>
      </c>
      <c r="F640" s="43">
        <f t="shared" si="125"/>
        <v>0.33333333333333331</v>
      </c>
      <c r="G640" s="43">
        <f t="shared" si="122"/>
        <v>1.5186666666666666</v>
      </c>
      <c r="H640" s="44">
        <f t="shared" si="123"/>
        <v>2.5096991941529947E-3</v>
      </c>
      <c r="I640" s="30" t="s">
        <v>271</v>
      </c>
      <c r="J640" s="30" t="s">
        <v>19</v>
      </c>
      <c r="K640" s="30" t="s">
        <v>20</v>
      </c>
      <c r="L640" s="44">
        <f t="shared" si="124"/>
        <v>0</v>
      </c>
      <c r="M640" s="44">
        <v>0</v>
      </c>
      <c r="N640" s="44">
        <v>0</v>
      </c>
      <c r="O640" s="44">
        <v>0</v>
      </c>
      <c r="P640" s="30" t="s">
        <v>280</v>
      </c>
      <c r="Q640" s="30" t="s">
        <v>281</v>
      </c>
      <c r="R640" s="30" t="s">
        <v>278</v>
      </c>
      <c r="S640" s="30">
        <v>30092</v>
      </c>
    </row>
    <row r="641" spans="1:19" ht="31" x14ac:dyDescent="0.35">
      <c r="A641" s="30">
        <v>68</v>
      </c>
      <c r="B641" s="30" t="s">
        <v>282</v>
      </c>
      <c r="C641" s="30" t="s">
        <v>243</v>
      </c>
      <c r="D641" s="30" t="s">
        <v>17</v>
      </c>
      <c r="E641" s="42">
        <v>5.6449999999999996</v>
      </c>
      <c r="F641" s="43">
        <v>1</v>
      </c>
      <c r="G641" s="43">
        <f t="shared" si="122"/>
        <v>5.6449999999999996</v>
      </c>
      <c r="H641" s="44">
        <f t="shared" si="123"/>
        <v>9.3287436024980172E-3</v>
      </c>
      <c r="I641" s="30" t="s">
        <v>283</v>
      </c>
      <c r="J641" s="30" t="s">
        <v>19</v>
      </c>
      <c r="K641" s="30" t="s">
        <v>20</v>
      </c>
      <c r="L641" s="44">
        <f t="shared" si="124"/>
        <v>9.3287436024980172E-3</v>
      </c>
      <c r="M641" s="44">
        <f>H641</f>
        <v>9.3287436024980172E-3</v>
      </c>
      <c r="N641" s="44">
        <v>0</v>
      </c>
      <c r="O641" s="44">
        <v>0</v>
      </c>
      <c r="P641" s="30" t="s">
        <v>245</v>
      </c>
      <c r="Q641" s="30" t="s">
        <v>64</v>
      </c>
      <c r="R641" s="30" t="s">
        <v>22</v>
      </c>
      <c r="S641" s="30">
        <v>43910</v>
      </c>
    </row>
    <row r="642" spans="1:19" ht="46.5" x14ac:dyDescent="0.35">
      <c r="A642" s="30">
        <v>69</v>
      </c>
      <c r="B642" s="30" t="s">
        <v>30</v>
      </c>
      <c r="C642" s="30" t="s">
        <v>284</v>
      </c>
      <c r="D642" s="30" t="s">
        <v>32</v>
      </c>
      <c r="E642" s="42">
        <v>1.823</v>
      </c>
      <c r="F642" s="43">
        <f t="shared" ref="F642:F645" si="126">1</f>
        <v>1</v>
      </c>
      <c r="G642" s="43">
        <f t="shared" si="122"/>
        <v>1.823</v>
      </c>
      <c r="H642" s="44">
        <f t="shared" si="123"/>
        <v>3.0126305734905021E-3</v>
      </c>
      <c r="I642" s="30" t="s">
        <v>285</v>
      </c>
      <c r="J642" s="30" t="s">
        <v>19</v>
      </c>
      <c r="K642" s="30" t="s">
        <v>20</v>
      </c>
      <c r="L642" s="44">
        <f t="shared" si="124"/>
        <v>0</v>
      </c>
      <c r="M642" s="44">
        <v>0</v>
      </c>
      <c r="N642" s="44">
        <v>0</v>
      </c>
      <c r="O642" s="44">
        <v>0</v>
      </c>
      <c r="P642" s="30" t="s">
        <v>286</v>
      </c>
      <c r="Q642" s="30" t="s">
        <v>287</v>
      </c>
      <c r="R642" s="30" t="s">
        <v>278</v>
      </c>
      <c r="S642" s="30">
        <v>30308</v>
      </c>
    </row>
    <row r="643" spans="1:19" ht="46.5" x14ac:dyDescent="0.35">
      <c r="A643" s="30">
        <v>70</v>
      </c>
      <c r="B643" s="30" t="s">
        <v>288</v>
      </c>
      <c r="C643" s="30" t="s">
        <v>284</v>
      </c>
      <c r="D643" s="30" t="s">
        <v>17</v>
      </c>
      <c r="E643" s="42">
        <v>0.51200000000000001</v>
      </c>
      <c r="F643" s="43">
        <f t="shared" si="126"/>
        <v>1</v>
      </c>
      <c r="G643" s="43">
        <f t="shared" si="122"/>
        <v>0.51200000000000001</v>
      </c>
      <c r="H643" s="44">
        <f t="shared" si="123"/>
        <v>8.4611456589530286E-4</v>
      </c>
      <c r="I643" s="30" t="s">
        <v>289</v>
      </c>
      <c r="J643" s="30" t="s">
        <v>19</v>
      </c>
      <c r="K643" s="30" t="s">
        <v>20</v>
      </c>
      <c r="L643" s="44">
        <f t="shared" si="124"/>
        <v>8.4611456589530286E-4</v>
      </c>
      <c r="M643" s="44">
        <f t="shared" ref="M643:M652" si="127">H643</f>
        <v>8.4611456589530286E-4</v>
      </c>
      <c r="N643" s="44">
        <v>0</v>
      </c>
      <c r="O643" s="44">
        <v>0</v>
      </c>
      <c r="P643" s="30" t="s">
        <v>286</v>
      </c>
      <c r="Q643" s="30" t="s">
        <v>287</v>
      </c>
      <c r="R643" s="30" t="s">
        <v>278</v>
      </c>
      <c r="S643" s="30">
        <v>30308</v>
      </c>
    </row>
    <row r="644" spans="1:19" ht="31" x14ac:dyDescent="0.35">
      <c r="A644" s="30">
        <v>71</v>
      </c>
      <c r="B644" s="30" t="s">
        <v>268</v>
      </c>
      <c r="C644" s="30" t="s">
        <v>16</v>
      </c>
      <c r="D644" s="30" t="s">
        <v>17</v>
      </c>
      <c r="E644" s="42">
        <v>5.4359999999999999</v>
      </c>
      <c r="F644" s="43">
        <f t="shared" si="126"/>
        <v>1</v>
      </c>
      <c r="G644" s="43">
        <f t="shared" si="122"/>
        <v>5.4359999999999999</v>
      </c>
      <c r="H644" s="44">
        <f t="shared" si="123"/>
        <v>8.9833569925915364E-3</v>
      </c>
      <c r="I644" s="30" t="s">
        <v>290</v>
      </c>
      <c r="J644" s="30" t="s">
        <v>19</v>
      </c>
      <c r="K644" s="30" t="s">
        <v>20</v>
      </c>
      <c r="L644" s="44">
        <f t="shared" si="124"/>
        <v>8.9833569925915364E-3</v>
      </c>
      <c r="M644" s="44">
        <f t="shared" si="127"/>
        <v>8.9833569925915364E-3</v>
      </c>
      <c r="N644" s="44">
        <v>0</v>
      </c>
      <c r="O644" s="44">
        <v>0</v>
      </c>
      <c r="P644" s="30" t="s">
        <v>270</v>
      </c>
      <c r="Q644" s="30" t="s">
        <v>21</v>
      </c>
      <c r="R644" s="30" t="s">
        <v>22</v>
      </c>
      <c r="S644" s="30">
        <v>44615</v>
      </c>
    </row>
    <row r="645" spans="1:19" ht="31" x14ac:dyDescent="0.35">
      <c r="A645" s="30">
        <v>72</v>
      </c>
      <c r="B645" s="30" t="s">
        <v>291</v>
      </c>
      <c r="C645" s="30" t="s">
        <v>292</v>
      </c>
      <c r="D645" s="30" t="s">
        <v>17</v>
      </c>
      <c r="E645" s="42">
        <v>26.145</v>
      </c>
      <c r="F645" s="43">
        <f t="shared" si="126"/>
        <v>1</v>
      </c>
      <c r="G645" s="43">
        <f t="shared" si="122"/>
        <v>26.145</v>
      </c>
      <c r="H645" s="44">
        <f t="shared" si="123"/>
        <v>4.3206377588540415E-2</v>
      </c>
      <c r="I645" s="30" t="s">
        <v>293</v>
      </c>
      <c r="J645" s="30" t="s">
        <v>19</v>
      </c>
      <c r="K645" s="30" t="s">
        <v>20</v>
      </c>
      <c r="L645" s="44">
        <f t="shared" si="124"/>
        <v>4.3206377588540415E-2</v>
      </c>
      <c r="M645" s="44">
        <f t="shared" si="127"/>
        <v>4.3206377588540415E-2</v>
      </c>
      <c r="N645" s="44">
        <v>0</v>
      </c>
      <c r="O645" s="44">
        <v>0</v>
      </c>
      <c r="P645" s="30" t="s">
        <v>294</v>
      </c>
      <c r="Q645" s="30" t="s">
        <v>64</v>
      </c>
      <c r="R645" s="30" t="s">
        <v>22</v>
      </c>
      <c r="S645" s="30">
        <v>43910</v>
      </c>
    </row>
    <row r="646" spans="1:19" ht="31" x14ac:dyDescent="0.35">
      <c r="A646" s="30">
        <v>73</v>
      </c>
      <c r="B646" s="30" t="s">
        <v>282</v>
      </c>
      <c r="C646" s="30" t="s">
        <v>243</v>
      </c>
      <c r="D646" s="30" t="s">
        <v>17</v>
      </c>
      <c r="E646" s="42">
        <v>4.7629999999999999</v>
      </c>
      <c r="F646" s="43">
        <v>1</v>
      </c>
      <c r="G646" s="43">
        <f t="shared" si="122"/>
        <v>4.7629999999999999</v>
      </c>
      <c r="H646" s="44">
        <f t="shared" si="123"/>
        <v>7.8711790573424371E-3</v>
      </c>
      <c r="I646" s="30" t="s">
        <v>295</v>
      </c>
      <c r="J646" s="30" t="s">
        <v>19</v>
      </c>
      <c r="K646" s="30" t="s">
        <v>20</v>
      </c>
      <c r="L646" s="44">
        <f t="shared" si="124"/>
        <v>7.8711790573424371E-3</v>
      </c>
      <c r="M646" s="44">
        <f t="shared" si="127"/>
        <v>7.8711790573424371E-3</v>
      </c>
      <c r="N646" s="44">
        <v>0</v>
      </c>
      <c r="O646" s="44">
        <v>0</v>
      </c>
      <c r="P646" s="30" t="s">
        <v>245</v>
      </c>
      <c r="Q646" s="30" t="s">
        <v>64</v>
      </c>
      <c r="R646" s="30" t="s">
        <v>22</v>
      </c>
      <c r="S646" s="30">
        <v>43910</v>
      </c>
    </row>
    <row r="647" spans="1:19" ht="31" x14ac:dyDescent="0.35">
      <c r="A647" s="30">
        <v>74</v>
      </c>
      <c r="B647" s="30" t="s">
        <v>296</v>
      </c>
      <c r="C647" s="30" t="s">
        <v>297</v>
      </c>
      <c r="D647" s="30" t="s">
        <v>17</v>
      </c>
      <c r="E647" s="42">
        <v>12.827</v>
      </c>
      <c r="F647" s="43">
        <v>1</v>
      </c>
      <c r="G647" s="43">
        <f t="shared" si="122"/>
        <v>12.827</v>
      </c>
      <c r="H647" s="44">
        <f t="shared" si="123"/>
        <v>2.1197483470193457E-2</v>
      </c>
      <c r="I647" s="30" t="s">
        <v>298</v>
      </c>
      <c r="J647" s="30" t="s">
        <v>19</v>
      </c>
      <c r="K647" s="30" t="s">
        <v>20</v>
      </c>
      <c r="L647" s="44">
        <f t="shared" si="124"/>
        <v>2.1197483470193457E-2</v>
      </c>
      <c r="M647" s="44">
        <f t="shared" si="127"/>
        <v>2.1197483470193457E-2</v>
      </c>
      <c r="N647" s="44">
        <v>0</v>
      </c>
      <c r="O647" s="44">
        <v>0</v>
      </c>
      <c r="P647" s="30" t="s">
        <v>299</v>
      </c>
      <c r="Q647" s="30" t="s">
        <v>124</v>
      </c>
      <c r="R647" s="30" t="s">
        <v>125</v>
      </c>
      <c r="S647" s="30">
        <v>15219</v>
      </c>
    </row>
    <row r="648" spans="1:19" ht="31" x14ac:dyDescent="0.35">
      <c r="A648" s="30">
        <v>75</v>
      </c>
      <c r="B648" s="30" t="s">
        <v>50</v>
      </c>
      <c r="C648" s="30" t="s">
        <v>300</v>
      </c>
      <c r="D648" s="30" t="s">
        <v>17</v>
      </c>
      <c r="E648" s="42">
        <v>2.427</v>
      </c>
      <c r="F648" s="43">
        <f t="shared" ref="F648:F650" si="128">1</f>
        <v>1</v>
      </c>
      <c r="G648" s="43">
        <f t="shared" si="122"/>
        <v>2.427</v>
      </c>
      <c r="H648" s="44">
        <f t="shared" si="123"/>
        <v>4.0107813504451171E-3</v>
      </c>
      <c r="I648" s="30" t="s">
        <v>301</v>
      </c>
      <c r="J648" s="30" t="s">
        <v>19</v>
      </c>
      <c r="K648" s="30" t="s">
        <v>20</v>
      </c>
      <c r="L648" s="44">
        <f t="shared" si="124"/>
        <v>4.0107813504451171E-3</v>
      </c>
      <c r="M648" s="44">
        <f t="shared" si="127"/>
        <v>4.0107813504451171E-3</v>
      </c>
      <c r="N648" s="44">
        <v>0</v>
      </c>
      <c r="O648" s="44">
        <v>0</v>
      </c>
      <c r="P648" s="30" t="s">
        <v>302</v>
      </c>
      <c r="Q648" s="30" t="s">
        <v>64</v>
      </c>
      <c r="R648" s="30" t="s">
        <v>22</v>
      </c>
      <c r="S648" s="30">
        <v>43910</v>
      </c>
    </row>
    <row r="649" spans="1:19" x14ac:dyDescent="0.35">
      <c r="A649" s="30">
        <v>76</v>
      </c>
      <c r="B649" s="30" t="s">
        <v>50</v>
      </c>
      <c r="C649" s="30" t="s">
        <v>303</v>
      </c>
      <c r="D649" s="30" t="s">
        <v>17</v>
      </c>
      <c r="E649" s="42">
        <v>0.33100000000000002</v>
      </c>
      <c r="F649" s="43">
        <f t="shared" si="128"/>
        <v>1</v>
      </c>
      <c r="G649" s="43">
        <f t="shared" si="122"/>
        <v>0.33100000000000002</v>
      </c>
      <c r="H649" s="44">
        <f t="shared" si="123"/>
        <v>5.4699984631122124E-4</v>
      </c>
      <c r="I649" s="30" t="s">
        <v>304</v>
      </c>
      <c r="J649" s="30" t="s">
        <v>19</v>
      </c>
      <c r="K649" s="30" t="s">
        <v>20</v>
      </c>
      <c r="L649" s="44">
        <f t="shared" si="124"/>
        <v>5.4699984631122124E-4</v>
      </c>
      <c r="M649" s="44">
        <f t="shared" si="127"/>
        <v>5.4699984631122124E-4</v>
      </c>
      <c r="N649" s="44">
        <v>0</v>
      </c>
      <c r="O649" s="44">
        <v>0</v>
      </c>
      <c r="P649" s="30" t="s">
        <v>305</v>
      </c>
      <c r="Q649" s="30" t="s">
        <v>64</v>
      </c>
      <c r="R649" s="30" t="s">
        <v>22</v>
      </c>
      <c r="S649" s="30">
        <v>43910</v>
      </c>
    </row>
    <row r="650" spans="1:19" ht="31" x14ac:dyDescent="0.35">
      <c r="A650" s="30">
        <v>77</v>
      </c>
      <c r="B650" s="30" t="s">
        <v>50</v>
      </c>
      <c r="C650" s="30" t="s">
        <v>300</v>
      </c>
      <c r="D650" s="30" t="s">
        <v>17</v>
      </c>
      <c r="E650" s="42">
        <v>0.35</v>
      </c>
      <c r="F650" s="43">
        <f t="shared" si="128"/>
        <v>1</v>
      </c>
      <c r="G650" s="43">
        <f t="shared" si="122"/>
        <v>0.35</v>
      </c>
      <c r="H650" s="44">
        <f t="shared" si="123"/>
        <v>5.783986290299922E-4</v>
      </c>
      <c r="I650" s="30" t="s">
        <v>306</v>
      </c>
      <c r="J650" s="30" t="s">
        <v>19</v>
      </c>
      <c r="K650" s="30" t="s">
        <v>20</v>
      </c>
      <c r="L650" s="44">
        <f t="shared" si="124"/>
        <v>5.783986290299922E-4</v>
      </c>
      <c r="M650" s="44">
        <f t="shared" si="127"/>
        <v>5.783986290299922E-4</v>
      </c>
      <c r="N650" s="44">
        <v>0</v>
      </c>
      <c r="O650" s="44">
        <v>0</v>
      </c>
      <c r="P650" s="30" t="s">
        <v>302</v>
      </c>
      <c r="Q650" s="30" t="s">
        <v>64</v>
      </c>
      <c r="R650" s="30" t="s">
        <v>22</v>
      </c>
      <c r="S650" s="30">
        <v>43910</v>
      </c>
    </row>
    <row r="651" spans="1:19" x14ac:dyDescent="0.35">
      <c r="A651" s="30">
        <v>78</v>
      </c>
      <c r="B651" s="30" t="s">
        <v>50</v>
      </c>
      <c r="C651" s="30" t="s">
        <v>307</v>
      </c>
      <c r="D651" s="30" t="s">
        <v>17</v>
      </c>
      <c r="E651" s="42">
        <v>1.002</v>
      </c>
      <c r="F651" s="43">
        <f t="shared" ref="F651:F652" si="129">1/2</f>
        <v>0.5</v>
      </c>
      <c r="G651" s="43">
        <f t="shared" si="122"/>
        <v>0.501</v>
      </c>
      <c r="H651" s="44">
        <f t="shared" si="123"/>
        <v>8.2793632326864594E-4</v>
      </c>
      <c r="I651" s="30" t="s">
        <v>308</v>
      </c>
      <c r="J651" s="30" t="s">
        <v>19</v>
      </c>
      <c r="K651" s="30" t="s">
        <v>20</v>
      </c>
      <c r="L651" s="44">
        <f t="shared" si="124"/>
        <v>8.2793632326864594E-4</v>
      </c>
      <c r="M651" s="44">
        <f t="shared" si="127"/>
        <v>8.2793632326864594E-4</v>
      </c>
      <c r="N651" s="44">
        <v>0</v>
      </c>
      <c r="O651" s="44">
        <v>0</v>
      </c>
      <c r="P651" s="30" t="s">
        <v>302</v>
      </c>
      <c r="Q651" s="30" t="s">
        <v>64</v>
      </c>
      <c r="R651" s="30" t="s">
        <v>22</v>
      </c>
      <c r="S651" s="30">
        <v>43910</v>
      </c>
    </row>
    <row r="652" spans="1:19" ht="31" x14ac:dyDescent="0.35">
      <c r="A652" s="30">
        <v>78</v>
      </c>
      <c r="B652" s="30" t="s">
        <v>50</v>
      </c>
      <c r="C652" s="30" t="s">
        <v>300</v>
      </c>
      <c r="D652" s="30" t="s">
        <v>17</v>
      </c>
      <c r="E652" s="42">
        <v>1.002</v>
      </c>
      <c r="F652" s="43">
        <f t="shared" si="129"/>
        <v>0.5</v>
      </c>
      <c r="G652" s="43">
        <f t="shared" si="122"/>
        <v>0.501</v>
      </c>
      <c r="H652" s="44">
        <f t="shared" si="123"/>
        <v>8.2793632326864594E-4</v>
      </c>
      <c r="I652" s="30" t="s">
        <v>308</v>
      </c>
      <c r="J652" s="30" t="s">
        <v>19</v>
      </c>
      <c r="K652" s="30" t="s">
        <v>20</v>
      </c>
      <c r="L652" s="44">
        <f t="shared" si="124"/>
        <v>8.2793632326864594E-4</v>
      </c>
      <c r="M652" s="44">
        <f t="shared" si="127"/>
        <v>8.2793632326864594E-4</v>
      </c>
      <c r="N652" s="44">
        <v>0</v>
      </c>
      <c r="O652" s="44">
        <v>0</v>
      </c>
      <c r="P652" s="30" t="s">
        <v>302</v>
      </c>
      <c r="Q652" s="30" t="s">
        <v>64</v>
      </c>
      <c r="R652" s="30" t="s">
        <v>22</v>
      </c>
      <c r="S652" s="30">
        <v>43910</v>
      </c>
    </row>
    <row r="653" spans="1:19" ht="31" x14ac:dyDescent="0.35">
      <c r="A653" s="30">
        <v>79</v>
      </c>
      <c r="B653" s="30" t="s">
        <v>309</v>
      </c>
      <c r="C653" s="30" t="s">
        <v>465</v>
      </c>
      <c r="D653" s="30" t="s">
        <v>17</v>
      </c>
      <c r="E653" s="42">
        <v>6.8140000000000001</v>
      </c>
      <c r="F653" s="43">
        <f>3/4</f>
        <v>0.75</v>
      </c>
      <c r="G653" s="43">
        <f t="shared" si="122"/>
        <v>5.1105</v>
      </c>
      <c r="H653" s="44">
        <f t="shared" si="123"/>
        <v>8.445446267593644E-3</v>
      </c>
      <c r="I653" s="30" t="s">
        <v>310</v>
      </c>
      <c r="J653" s="30" t="s">
        <v>19</v>
      </c>
      <c r="K653" s="30" t="s">
        <v>20</v>
      </c>
      <c r="L653" s="44">
        <f t="shared" si="124"/>
        <v>0</v>
      </c>
      <c r="M653" s="44">
        <v>0</v>
      </c>
      <c r="N653" s="44">
        <v>0</v>
      </c>
      <c r="O653" s="44">
        <f t="shared" ref="O653:O654" si="130">H653</f>
        <v>8.445446267593644E-3</v>
      </c>
      <c r="P653" s="30" t="s">
        <v>311</v>
      </c>
      <c r="Q653" s="30" t="s">
        <v>64</v>
      </c>
      <c r="R653" s="30" t="s">
        <v>22</v>
      </c>
      <c r="S653" s="30">
        <v>43910</v>
      </c>
    </row>
    <row r="654" spans="1:19" ht="33.5" customHeight="1" x14ac:dyDescent="0.35">
      <c r="A654" s="30">
        <v>79</v>
      </c>
      <c r="B654" s="30" t="s">
        <v>309</v>
      </c>
      <c r="C654" s="30" t="s">
        <v>297</v>
      </c>
      <c r="D654" s="30" t="s">
        <v>17</v>
      </c>
      <c r="E654" s="42">
        <v>6.8140000000000001</v>
      </c>
      <c r="F654" s="43">
        <f>1/4</f>
        <v>0.25</v>
      </c>
      <c r="G654" s="43">
        <f t="shared" si="122"/>
        <v>1.7035</v>
      </c>
      <c r="H654" s="44">
        <f t="shared" si="123"/>
        <v>2.815148755864548E-3</v>
      </c>
      <c r="I654" s="30" t="s">
        <v>310</v>
      </c>
      <c r="J654" s="30" t="s">
        <v>19</v>
      </c>
      <c r="K654" s="30" t="s">
        <v>20</v>
      </c>
      <c r="L654" s="44">
        <f t="shared" si="124"/>
        <v>0</v>
      </c>
      <c r="M654" s="44">
        <v>0</v>
      </c>
      <c r="N654" s="44">
        <v>0</v>
      </c>
      <c r="O654" s="44">
        <f t="shared" si="130"/>
        <v>2.815148755864548E-3</v>
      </c>
      <c r="P654" s="30" t="s">
        <v>299</v>
      </c>
      <c r="Q654" s="30" t="s">
        <v>124</v>
      </c>
      <c r="R654" s="30" t="s">
        <v>125</v>
      </c>
      <c r="S654" s="30">
        <v>15219</v>
      </c>
    </row>
    <row r="655" spans="1:19" ht="31" x14ac:dyDescent="0.35">
      <c r="A655" s="30">
        <v>80</v>
      </c>
      <c r="B655" s="30" t="s">
        <v>50</v>
      </c>
      <c r="C655" s="30" t="s">
        <v>312</v>
      </c>
      <c r="D655" s="30" t="s">
        <v>17</v>
      </c>
      <c r="E655" s="42">
        <v>36.393000000000001</v>
      </c>
      <c r="F655" s="43">
        <v>1</v>
      </c>
      <c r="G655" s="43">
        <f t="shared" si="122"/>
        <v>36.393000000000001</v>
      </c>
      <c r="H655" s="44">
        <f t="shared" si="123"/>
        <v>6.0141889446538588E-2</v>
      </c>
      <c r="I655" s="30" t="s">
        <v>313</v>
      </c>
      <c r="J655" s="30" t="s">
        <v>19</v>
      </c>
      <c r="K655" s="30" t="s">
        <v>20</v>
      </c>
      <c r="L655" s="44">
        <f t="shared" si="124"/>
        <v>6.0141889446538588E-2</v>
      </c>
      <c r="M655" s="44">
        <f>H655</f>
        <v>6.0141889446538588E-2</v>
      </c>
      <c r="N655" s="44">
        <v>0</v>
      </c>
      <c r="O655" s="44">
        <v>0</v>
      </c>
      <c r="P655" s="30" t="s">
        <v>142</v>
      </c>
      <c r="Q655" s="30" t="s">
        <v>143</v>
      </c>
      <c r="R655" s="30" t="s">
        <v>49</v>
      </c>
      <c r="S655" s="30">
        <v>77010</v>
      </c>
    </row>
    <row r="656" spans="1:19" ht="31" x14ac:dyDescent="0.35">
      <c r="A656" s="30">
        <v>81</v>
      </c>
      <c r="B656" s="30" t="s">
        <v>30</v>
      </c>
      <c r="C656" s="30" t="s">
        <v>314</v>
      </c>
      <c r="D656" s="30" t="s">
        <v>32</v>
      </c>
      <c r="E656" s="42">
        <v>33.036999999999999</v>
      </c>
      <c r="F656" s="43">
        <v>1</v>
      </c>
      <c r="G656" s="43">
        <f t="shared" si="122"/>
        <v>33.036999999999999</v>
      </c>
      <c r="H656" s="44">
        <f t="shared" si="123"/>
        <v>5.4595872877896717E-2</v>
      </c>
      <c r="I656" s="30" t="s">
        <v>315</v>
      </c>
      <c r="J656" s="30" t="s">
        <v>19</v>
      </c>
      <c r="K656" s="30" t="s">
        <v>20</v>
      </c>
      <c r="L656" s="44">
        <f t="shared" si="124"/>
        <v>0</v>
      </c>
      <c r="M656" s="44">
        <v>0</v>
      </c>
      <c r="N656" s="44">
        <v>0</v>
      </c>
      <c r="O656" s="44">
        <v>0</v>
      </c>
      <c r="P656" s="30" t="s">
        <v>316</v>
      </c>
      <c r="Q656" s="30" t="s">
        <v>317</v>
      </c>
      <c r="R656" s="30" t="s">
        <v>22</v>
      </c>
      <c r="S656" s="30">
        <v>43944</v>
      </c>
    </row>
    <row r="657" spans="1:19" ht="31" x14ac:dyDescent="0.35">
      <c r="A657" s="30">
        <v>82</v>
      </c>
      <c r="B657" s="30" t="s">
        <v>318</v>
      </c>
      <c r="C657" s="30" t="s">
        <v>319</v>
      </c>
      <c r="D657" s="30" t="s">
        <v>17</v>
      </c>
      <c r="E657" s="42">
        <v>1.0129999999999999</v>
      </c>
      <c r="F657" s="43">
        <f t="shared" ref="F657:F662" si="131">1</f>
        <v>1</v>
      </c>
      <c r="G657" s="43">
        <f t="shared" si="122"/>
        <v>1.0129999999999999</v>
      </c>
      <c r="H657" s="44">
        <f t="shared" si="123"/>
        <v>1.6740508891639487E-3</v>
      </c>
      <c r="I657" s="30" t="s">
        <v>320</v>
      </c>
      <c r="J657" s="30" t="s">
        <v>19</v>
      </c>
      <c r="K657" s="30" t="s">
        <v>20</v>
      </c>
      <c r="L657" s="44">
        <f t="shared" si="124"/>
        <v>1.6740508891639487E-3</v>
      </c>
      <c r="M657" s="44">
        <f t="shared" ref="M657:M667" si="132">H657</f>
        <v>1.6740508891639487E-3</v>
      </c>
      <c r="N657" s="44">
        <v>0</v>
      </c>
      <c r="O657" s="44">
        <v>0</v>
      </c>
      <c r="P657" s="30" t="s">
        <v>494</v>
      </c>
      <c r="Q657" s="30" t="s">
        <v>175</v>
      </c>
      <c r="R657" s="30" t="s">
        <v>49</v>
      </c>
      <c r="S657" s="30">
        <v>75201</v>
      </c>
    </row>
    <row r="658" spans="1:19" ht="31" x14ac:dyDescent="0.35">
      <c r="A658" s="30">
        <v>83</v>
      </c>
      <c r="B658" s="30" t="s">
        <v>50</v>
      </c>
      <c r="C658" s="30" t="s">
        <v>321</v>
      </c>
      <c r="D658" s="30" t="s">
        <v>17</v>
      </c>
      <c r="E658" s="42">
        <v>3.6739999999999999</v>
      </c>
      <c r="F658" s="43">
        <f t="shared" si="131"/>
        <v>1</v>
      </c>
      <c r="G658" s="43">
        <f t="shared" si="122"/>
        <v>3.6739999999999999</v>
      </c>
      <c r="H658" s="44">
        <f t="shared" si="123"/>
        <v>6.0715330373034039E-3</v>
      </c>
      <c r="I658" s="30" t="s">
        <v>322</v>
      </c>
      <c r="J658" s="30" t="s">
        <v>19</v>
      </c>
      <c r="K658" s="30" t="s">
        <v>20</v>
      </c>
      <c r="L658" s="44">
        <f t="shared" si="124"/>
        <v>6.0715330373034039E-3</v>
      </c>
      <c r="M658" s="44">
        <f t="shared" si="132"/>
        <v>6.0715330373034039E-3</v>
      </c>
      <c r="N658" s="44">
        <v>0</v>
      </c>
      <c r="O658" s="44">
        <v>0</v>
      </c>
      <c r="P658" s="30" t="s">
        <v>323</v>
      </c>
      <c r="Q658" s="30" t="s">
        <v>324</v>
      </c>
      <c r="R658" s="30" t="s">
        <v>125</v>
      </c>
      <c r="S658" s="30">
        <v>15106</v>
      </c>
    </row>
    <row r="659" spans="1:19" ht="31" x14ac:dyDescent="0.35">
      <c r="A659" s="30">
        <v>84</v>
      </c>
      <c r="B659" s="30" t="s">
        <v>50</v>
      </c>
      <c r="C659" s="30" t="s">
        <v>321</v>
      </c>
      <c r="D659" s="30" t="s">
        <v>17</v>
      </c>
      <c r="E659" s="42">
        <v>0.71399999999999997</v>
      </c>
      <c r="F659" s="43">
        <f t="shared" si="131"/>
        <v>1</v>
      </c>
      <c r="G659" s="43">
        <f t="shared" si="122"/>
        <v>0.71399999999999997</v>
      </c>
      <c r="H659" s="44">
        <f t="shared" si="123"/>
        <v>1.179933203221184E-3</v>
      </c>
      <c r="I659" s="30" t="s">
        <v>325</v>
      </c>
      <c r="J659" s="30" t="s">
        <v>19</v>
      </c>
      <c r="K659" s="30" t="s">
        <v>20</v>
      </c>
      <c r="L659" s="44">
        <f t="shared" si="124"/>
        <v>1.179933203221184E-3</v>
      </c>
      <c r="M659" s="44">
        <f t="shared" si="132"/>
        <v>1.179933203221184E-3</v>
      </c>
      <c r="N659" s="44">
        <v>0</v>
      </c>
      <c r="O659" s="44">
        <v>0</v>
      </c>
      <c r="P659" s="30" t="s">
        <v>323</v>
      </c>
      <c r="Q659" s="30" t="s">
        <v>324</v>
      </c>
      <c r="R659" s="30" t="s">
        <v>125</v>
      </c>
      <c r="S659" s="30">
        <v>15106</v>
      </c>
    </row>
    <row r="660" spans="1:19" ht="31" x14ac:dyDescent="0.35">
      <c r="A660" s="30">
        <v>85</v>
      </c>
      <c r="B660" s="30" t="s">
        <v>50</v>
      </c>
      <c r="C660" s="30" t="s">
        <v>321</v>
      </c>
      <c r="D660" s="30" t="s">
        <v>17</v>
      </c>
      <c r="E660" s="42">
        <v>0.24199999999999999</v>
      </c>
      <c r="F660" s="43">
        <f t="shared" si="131"/>
        <v>1</v>
      </c>
      <c r="G660" s="43">
        <f t="shared" si="122"/>
        <v>0.24199999999999999</v>
      </c>
      <c r="H660" s="44">
        <f t="shared" si="123"/>
        <v>3.9992133778645172E-4</v>
      </c>
      <c r="I660" s="30" t="s">
        <v>326</v>
      </c>
      <c r="J660" s="30" t="s">
        <v>19</v>
      </c>
      <c r="K660" s="30" t="s">
        <v>20</v>
      </c>
      <c r="L660" s="44">
        <f t="shared" si="124"/>
        <v>3.9992133778645172E-4</v>
      </c>
      <c r="M660" s="44">
        <f t="shared" si="132"/>
        <v>3.9992133778645172E-4</v>
      </c>
      <c r="N660" s="44">
        <v>0</v>
      </c>
      <c r="O660" s="44">
        <v>0</v>
      </c>
      <c r="P660" s="30" t="s">
        <v>323</v>
      </c>
      <c r="Q660" s="30" t="s">
        <v>324</v>
      </c>
      <c r="R660" s="30" t="s">
        <v>125</v>
      </c>
      <c r="S660" s="30">
        <v>15106</v>
      </c>
    </row>
    <row r="661" spans="1:19" ht="31" x14ac:dyDescent="0.35">
      <c r="A661" s="30">
        <v>86</v>
      </c>
      <c r="B661" s="30" t="s">
        <v>50</v>
      </c>
      <c r="C661" s="30" t="s">
        <v>321</v>
      </c>
      <c r="D661" s="30" t="s">
        <v>17</v>
      </c>
      <c r="E661" s="42">
        <v>1.0760000000000001</v>
      </c>
      <c r="F661" s="43">
        <f t="shared" si="131"/>
        <v>1</v>
      </c>
      <c r="G661" s="43">
        <f t="shared" si="122"/>
        <v>1.0760000000000001</v>
      </c>
      <c r="H661" s="44">
        <f t="shared" si="123"/>
        <v>1.7781626423893477E-3</v>
      </c>
      <c r="I661" s="30" t="s">
        <v>327</v>
      </c>
      <c r="J661" s="30" t="s">
        <v>19</v>
      </c>
      <c r="K661" s="30" t="s">
        <v>20</v>
      </c>
      <c r="L661" s="44">
        <f t="shared" si="124"/>
        <v>1.7781626423893477E-3</v>
      </c>
      <c r="M661" s="44">
        <f t="shared" si="132"/>
        <v>1.7781626423893477E-3</v>
      </c>
      <c r="N661" s="44">
        <v>0</v>
      </c>
      <c r="O661" s="44">
        <v>0</v>
      </c>
      <c r="P661" s="30" t="s">
        <v>323</v>
      </c>
      <c r="Q661" s="30" t="s">
        <v>324</v>
      </c>
      <c r="R661" s="30" t="s">
        <v>125</v>
      </c>
      <c r="S661" s="30">
        <v>15106</v>
      </c>
    </row>
    <row r="662" spans="1:19" x14ac:dyDescent="0.35">
      <c r="A662" s="30">
        <v>87</v>
      </c>
      <c r="B662" s="30" t="s">
        <v>50</v>
      </c>
      <c r="C662" s="30" t="s">
        <v>328</v>
      </c>
      <c r="D662" s="30" t="s">
        <v>17</v>
      </c>
      <c r="E662" s="42">
        <v>1</v>
      </c>
      <c r="F662" s="43">
        <f t="shared" si="131"/>
        <v>1</v>
      </c>
      <c r="G662" s="43">
        <f t="shared" si="122"/>
        <v>1</v>
      </c>
      <c r="H662" s="44">
        <f t="shared" si="123"/>
        <v>1.6525675115142634E-3</v>
      </c>
      <c r="I662" s="30" t="s">
        <v>329</v>
      </c>
      <c r="J662" s="30" t="s">
        <v>19</v>
      </c>
      <c r="K662" s="30" t="s">
        <v>20</v>
      </c>
      <c r="L662" s="44">
        <f t="shared" si="124"/>
        <v>1.6525675115142634E-3</v>
      </c>
      <c r="M662" s="44">
        <f t="shared" si="132"/>
        <v>1.6525675115142634E-3</v>
      </c>
      <c r="N662" s="44">
        <v>0</v>
      </c>
      <c r="O662" s="44">
        <v>0</v>
      </c>
      <c r="P662" s="30" t="s">
        <v>330</v>
      </c>
      <c r="Q662" s="30" t="s">
        <v>64</v>
      </c>
      <c r="R662" s="30" t="s">
        <v>22</v>
      </c>
      <c r="S662" s="30">
        <v>43910</v>
      </c>
    </row>
    <row r="663" spans="1:19" ht="31" x14ac:dyDescent="0.35">
      <c r="A663" s="30">
        <v>88</v>
      </c>
      <c r="B663" s="30" t="s">
        <v>50</v>
      </c>
      <c r="C663" s="30" t="s">
        <v>321</v>
      </c>
      <c r="D663" s="30" t="s">
        <v>17</v>
      </c>
      <c r="E663" s="42">
        <v>1.347</v>
      </c>
      <c r="F663" s="43">
        <v>1</v>
      </c>
      <c r="G663" s="43">
        <f t="shared" si="122"/>
        <v>1.347</v>
      </c>
      <c r="H663" s="44">
        <f t="shared" si="123"/>
        <v>2.2260084380097129E-3</v>
      </c>
      <c r="I663" s="30" t="s">
        <v>331</v>
      </c>
      <c r="J663" s="30" t="s">
        <v>19</v>
      </c>
      <c r="K663" s="30" t="s">
        <v>20</v>
      </c>
      <c r="L663" s="44">
        <f t="shared" si="124"/>
        <v>2.2260084380097129E-3</v>
      </c>
      <c r="M663" s="44">
        <f t="shared" si="132"/>
        <v>2.2260084380097129E-3</v>
      </c>
      <c r="N663" s="44">
        <v>0</v>
      </c>
      <c r="O663" s="44">
        <v>0</v>
      </c>
      <c r="P663" s="30" t="s">
        <v>323</v>
      </c>
      <c r="Q663" s="30" t="s">
        <v>324</v>
      </c>
      <c r="R663" s="30" t="s">
        <v>125</v>
      </c>
      <c r="S663" s="30">
        <v>15106</v>
      </c>
    </row>
    <row r="664" spans="1:19" ht="31" x14ac:dyDescent="0.35">
      <c r="A664" s="30">
        <v>89</v>
      </c>
      <c r="B664" s="30" t="s">
        <v>50</v>
      </c>
      <c r="C664" s="30" t="s">
        <v>321</v>
      </c>
      <c r="D664" s="30" t="s">
        <v>17</v>
      </c>
      <c r="E664" s="42">
        <v>0.61399999999999999</v>
      </c>
      <c r="F664" s="43">
        <v>1</v>
      </c>
      <c r="G664" s="43">
        <f t="shared" si="122"/>
        <v>0.61399999999999999</v>
      </c>
      <c r="H664" s="44">
        <f t="shared" si="123"/>
        <v>1.0146764520697577E-3</v>
      </c>
      <c r="I664" s="30" t="s">
        <v>332</v>
      </c>
      <c r="J664" s="30" t="s">
        <v>19</v>
      </c>
      <c r="K664" s="30" t="s">
        <v>20</v>
      </c>
      <c r="L664" s="44">
        <f t="shared" si="124"/>
        <v>1.0146764520697577E-3</v>
      </c>
      <c r="M664" s="44">
        <f t="shared" si="132"/>
        <v>1.0146764520697577E-3</v>
      </c>
      <c r="N664" s="44">
        <v>0</v>
      </c>
      <c r="O664" s="44">
        <v>0</v>
      </c>
      <c r="P664" s="30" t="s">
        <v>323</v>
      </c>
      <c r="Q664" s="30" t="s">
        <v>324</v>
      </c>
      <c r="R664" s="30" t="s">
        <v>125</v>
      </c>
      <c r="S664" s="30">
        <v>15106</v>
      </c>
    </row>
    <row r="665" spans="1:19" ht="31" x14ac:dyDescent="0.35">
      <c r="A665" s="30">
        <v>90</v>
      </c>
      <c r="B665" s="30" t="s">
        <v>50</v>
      </c>
      <c r="C665" s="30" t="s">
        <v>321</v>
      </c>
      <c r="D665" s="30" t="s">
        <v>17</v>
      </c>
      <c r="E665" s="42">
        <v>0.58599999999999997</v>
      </c>
      <c r="F665" s="43">
        <v>1</v>
      </c>
      <c r="G665" s="43">
        <f t="shared" si="122"/>
        <v>0.58599999999999997</v>
      </c>
      <c r="H665" s="44">
        <f t="shared" si="123"/>
        <v>9.6840456174735834E-4</v>
      </c>
      <c r="I665" s="30" t="s">
        <v>333</v>
      </c>
      <c r="J665" s="30" t="s">
        <v>19</v>
      </c>
      <c r="K665" s="30" t="s">
        <v>20</v>
      </c>
      <c r="L665" s="44">
        <f t="shared" si="124"/>
        <v>9.6840456174735834E-4</v>
      </c>
      <c r="M665" s="44">
        <f t="shared" si="132"/>
        <v>9.6840456174735834E-4</v>
      </c>
      <c r="N665" s="44">
        <v>0</v>
      </c>
      <c r="O665" s="44">
        <v>0</v>
      </c>
      <c r="P665" s="30" t="s">
        <v>323</v>
      </c>
      <c r="Q665" s="30" t="s">
        <v>324</v>
      </c>
      <c r="R665" s="30" t="s">
        <v>125</v>
      </c>
      <c r="S665" s="30">
        <v>15106</v>
      </c>
    </row>
    <row r="666" spans="1:19" x14ac:dyDescent="0.35">
      <c r="A666" s="30">
        <v>91</v>
      </c>
      <c r="B666" s="30" t="s">
        <v>50</v>
      </c>
      <c r="C666" s="30" t="s">
        <v>466</v>
      </c>
      <c r="D666" s="30" t="s">
        <v>17</v>
      </c>
      <c r="E666" s="42">
        <v>0.14199999999999999</v>
      </c>
      <c r="F666" s="43">
        <f t="shared" ref="F666:F667" si="133">1/2</f>
        <v>0.5</v>
      </c>
      <c r="G666" s="43">
        <f t="shared" si="122"/>
        <v>7.0999999999999994E-2</v>
      </c>
      <c r="H666" s="44">
        <f t="shared" si="123"/>
        <v>1.1733229331751269E-4</v>
      </c>
      <c r="I666" s="30" t="s">
        <v>334</v>
      </c>
      <c r="J666" s="30" t="s">
        <v>19</v>
      </c>
      <c r="K666" s="30" t="s">
        <v>20</v>
      </c>
      <c r="L666" s="44">
        <f t="shared" si="124"/>
        <v>1.1733229331751269E-4</v>
      </c>
      <c r="M666" s="44">
        <f t="shared" si="132"/>
        <v>1.1733229331751269E-4</v>
      </c>
      <c r="N666" s="44">
        <v>0</v>
      </c>
      <c r="O666" s="44">
        <v>0</v>
      </c>
      <c r="P666" s="30" t="s">
        <v>335</v>
      </c>
      <c r="Q666" s="30" t="s">
        <v>64</v>
      </c>
      <c r="R666" s="30" t="s">
        <v>22</v>
      </c>
      <c r="S666" s="30">
        <v>43910</v>
      </c>
    </row>
    <row r="667" spans="1:19" x14ac:dyDescent="0.35">
      <c r="A667" s="30">
        <v>91</v>
      </c>
      <c r="B667" s="30" t="s">
        <v>50</v>
      </c>
      <c r="C667" s="30" t="s">
        <v>336</v>
      </c>
      <c r="D667" s="30" t="s">
        <v>17</v>
      </c>
      <c r="E667" s="42">
        <v>0.14199999999999999</v>
      </c>
      <c r="F667" s="43">
        <f t="shared" si="133"/>
        <v>0.5</v>
      </c>
      <c r="G667" s="43">
        <f t="shared" si="122"/>
        <v>7.0999999999999994E-2</v>
      </c>
      <c r="H667" s="44">
        <f t="shared" si="123"/>
        <v>1.1733229331751269E-4</v>
      </c>
      <c r="I667" s="30" t="s">
        <v>334</v>
      </c>
      <c r="J667" s="30" t="s">
        <v>19</v>
      </c>
      <c r="K667" s="30" t="s">
        <v>20</v>
      </c>
      <c r="L667" s="44">
        <f t="shared" si="124"/>
        <v>1.1733229331751269E-4</v>
      </c>
      <c r="M667" s="44">
        <f t="shared" si="132"/>
        <v>1.1733229331751269E-4</v>
      </c>
      <c r="N667" s="44">
        <v>0</v>
      </c>
      <c r="O667" s="44">
        <v>0</v>
      </c>
      <c r="P667" s="30" t="s">
        <v>337</v>
      </c>
      <c r="Q667" s="30" t="s">
        <v>338</v>
      </c>
      <c r="R667" s="30" t="s">
        <v>125</v>
      </c>
      <c r="S667" s="30">
        <v>15108</v>
      </c>
    </row>
    <row r="668" spans="1:19" ht="31" x14ac:dyDescent="0.35">
      <c r="A668" s="30">
        <v>92</v>
      </c>
      <c r="B668" s="30" t="s">
        <v>30</v>
      </c>
      <c r="C668" s="30" t="s">
        <v>339</v>
      </c>
      <c r="D668" s="30" t="s">
        <v>32</v>
      </c>
      <c r="E668" s="42">
        <v>0.115</v>
      </c>
      <c r="F668" s="43">
        <v>1</v>
      </c>
      <c r="G668" s="43">
        <f t="shared" si="122"/>
        <v>0.115</v>
      </c>
      <c r="H668" s="44">
        <f t="shared" si="123"/>
        <v>1.9004526382414031E-4</v>
      </c>
      <c r="I668" s="30" t="s">
        <v>340</v>
      </c>
      <c r="J668" s="30" t="s">
        <v>19</v>
      </c>
      <c r="K668" s="30" t="s">
        <v>20</v>
      </c>
      <c r="L668" s="44">
        <f t="shared" si="124"/>
        <v>0</v>
      </c>
      <c r="M668" s="44">
        <v>0</v>
      </c>
      <c r="N668" s="44">
        <v>0</v>
      </c>
      <c r="O668" s="44">
        <v>0</v>
      </c>
      <c r="P668" s="30" t="s">
        <v>341</v>
      </c>
      <c r="Q668" s="30" t="s">
        <v>64</v>
      </c>
      <c r="R668" s="30" t="s">
        <v>22</v>
      </c>
      <c r="S668" s="30">
        <v>43910</v>
      </c>
    </row>
    <row r="669" spans="1:19" x14ac:dyDescent="0.35">
      <c r="A669" s="30">
        <v>93</v>
      </c>
      <c r="B669" s="30" t="s">
        <v>50</v>
      </c>
      <c r="C669" s="30" t="s">
        <v>342</v>
      </c>
      <c r="D669" s="30" t="s">
        <v>17</v>
      </c>
      <c r="E669" s="42">
        <v>0.253</v>
      </c>
      <c r="F669" s="43">
        <v>1</v>
      </c>
      <c r="G669" s="43">
        <f t="shared" si="122"/>
        <v>0.253</v>
      </c>
      <c r="H669" s="44">
        <f t="shared" si="123"/>
        <v>4.1809958041310864E-4</v>
      </c>
      <c r="I669" s="30" t="s">
        <v>343</v>
      </c>
      <c r="J669" s="30" t="s">
        <v>19</v>
      </c>
      <c r="K669" s="30" t="s">
        <v>20</v>
      </c>
      <c r="L669" s="44">
        <f t="shared" si="124"/>
        <v>4.1809958041310864E-4</v>
      </c>
      <c r="M669" s="44">
        <f t="shared" ref="M669:M671" si="134">H669</f>
        <v>4.1809958041310864E-4</v>
      </c>
      <c r="N669" s="44">
        <v>0</v>
      </c>
      <c r="O669" s="44">
        <v>0</v>
      </c>
      <c r="P669" s="30" t="s">
        <v>344</v>
      </c>
      <c r="Q669" s="30" t="s">
        <v>115</v>
      </c>
      <c r="R669" s="30" t="s">
        <v>22</v>
      </c>
      <c r="S669" s="30">
        <v>43953</v>
      </c>
    </row>
    <row r="670" spans="1:19" x14ac:dyDescent="0.35">
      <c r="A670" s="30">
        <v>94</v>
      </c>
      <c r="B670" s="30" t="s">
        <v>50</v>
      </c>
      <c r="C670" s="30" t="s">
        <v>345</v>
      </c>
      <c r="D670" s="30" t="s">
        <v>17</v>
      </c>
      <c r="E670" s="42">
        <v>6.8000000000000005E-2</v>
      </c>
      <c r="F670" s="43">
        <v>1</v>
      </c>
      <c r="G670" s="43">
        <f t="shared" si="122"/>
        <v>6.8000000000000005E-2</v>
      </c>
      <c r="H670" s="44">
        <f t="shared" si="123"/>
        <v>1.1237459078296993E-4</v>
      </c>
      <c r="I670" s="30" t="s">
        <v>346</v>
      </c>
      <c r="J670" s="30" t="s">
        <v>19</v>
      </c>
      <c r="K670" s="30" t="s">
        <v>20</v>
      </c>
      <c r="L670" s="44">
        <f t="shared" si="124"/>
        <v>1.1237459078296993E-4</v>
      </c>
      <c r="M670" s="44">
        <f t="shared" si="134"/>
        <v>1.1237459078296993E-4</v>
      </c>
      <c r="N670" s="44">
        <v>0</v>
      </c>
      <c r="O670" s="44">
        <v>0</v>
      </c>
      <c r="P670" s="30" t="s">
        <v>347</v>
      </c>
      <c r="Q670" s="30" t="s">
        <v>64</v>
      </c>
      <c r="R670" s="30" t="s">
        <v>22</v>
      </c>
      <c r="S670" s="30">
        <v>43910</v>
      </c>
    </row>
    <row r="671" spans="1:19" ht="31" x14ac:dyDescent="0.35">
      <c r="A671" s="30">
        <v>95</v>
      </c>
      <c r="B671" s="30" t="s">
        <v>50</v>
      </c>
      <c r="C671" s="30" t="s">
        <v>321</v>
      </c>
      <c r="D671" s="30" t="s">
        <v>17</v>
      </c>
      <c r="E671" s="42">
        <v>8.5000000000000006E-2</v>
      </c>
      <c r="F671" s="43">
        <v>1</v>
      </c>
      <c r="G671" s="43">
        <f t="shared" si="122"/>
        <v>8.5000000000000006E-2</v>
      </c>
      <c r="H671" s="44">
        <f t="shared" si="123"/>
        <v>1.404682384787124E-4</v>
      </c>
      <c r="I671" s="30" t="s">
        <v>348</v>
      </c>
      <c r="J671" s="30" t="s">
        <v>19</v>
      </c>
      <c r="K671" s="30" t="s">
        <v>20</v>
      </c>
      <c r="L671" s="44">
        <f t="shared" si="124"/>
        <v>1.404682384787124E-4</v>
      </c>
      <c r="M671" s="44">
        <f t="shared" si="134"/>
        <v>1.404682384787124E-4</v>
      </c>
      <c r="N671" s="44">
        <v>0</v>
      </c>
      <c r="O671" s="44">
        <v>0</v>
      </c>
      <c r="P671" s="30" t="s">
        <v>323</v>
      </c>
      <c r="Q671" s="30" t="s">
        <v>324</v>
      </c>
      <c r="R671" s="30" t="s">
        <v>125</v>
      </c>
      <c r="S671" s="30">
        <v>15106</v>
      </c>
    </row>
    <row r="672" spans="1:19" x14ac:dyDescent="0.35">
      <c r="A672" s="30">
        <v>96</v>
      </c>
      <c r="B672" s="30" t="s">
        <v>309</v>
      </c>
      <c r="C672" s="30" t="s">
        <v>467</v>
      </c>
      <c r="D672" s="30" t="s">
        <v>17</v>
      </c>
      <c r="E672" s="42">
        <v>11.768000000000001</v>
      </c>
      <c r="F672" s="43">
        <v>1</v>
      </c>
      <c r="G672" s="43">
        <f t="shared" si="122"/>
        <v>11.768000000000001</v>
      </c>
      <c r="H672" s="44">
        <f t="shared" si="123"/>
        <v>1.9447414475499854E-2</v>
      </c>
      <c r="I672" s="30" t="s">
        <v>349</v>
      </c>
      <c r="J672" s="30" t="s">
        <v>19</v>
      </c>
      <c r="K672" s="30" t="s">
        <v>20</v>
      </c>
      <c r="L672" s="44">
        <f t="shared" si="124"/>
        <v>1.9447414475499854E-2</v>
      </c>
      <c r="M672" s="44">
        <v>0</v>
      </c>
      <c r="N672" s="44">
        <f t="shared" ref="N672:N677" si="135">H672</f>
        <v>1.9447414475499854E-2</v>
      </c>
      <c r="O672" s="44">
        <v>0</v>
      </c>
      <c r="P672" s="30" t="s">
        <v>350</v>
      </c>
      <c r="Q672" s="30" t="s">
        <v>64</v>
      </c>
      <c r="R672" s="30" t="s">
        <v>22</v>
      </c>
      <c r="S672" s="30">
        <v>43910</v>
      </c>
    </row>
    <row r="673" spans="1:19" x14ac:dyDescent="0.35">
      <c r="A673" s="30">
        <v>97</v>
      </c>
      <c r="B673" s="30" t="s">
        <v>309</v>
      </c>
      <c r="C673" s="30" t="s">
        <v>468</v>
      </c>
      <c r="D673" s="30" t="s">
        <v>17</v>
      </c>
      <c r="E673" s="42">
        <v>0.57999999999999996</v>
      </c>
      <c r="F673" s="43">
        <v>1</v>
      </c>
      <c r="G673" s="43">
        <f t="shared" si="122"/>
        <v>0.57999999999999996</v>
      </c>
      <c r="H673" s="44">
        <f t="shared" si="123"/>
        <v>9.5848915667827276E-4</v>
      </c>
      <c r="I673" s="30" t="s">
        <v>351</v>
      </c>
      <c r="J673" s="30" t="s">
        <v>19</v>
      </c>
      <c r="K673" s="30" t="s">
        <v>20</v>
      </c>
      <c r="L673" s="44">
        <f t="shared" si="124"/>
        <v>9.5848915667827276E-4</v>
      </c>
      <c r="M673" s="44">
        <v>0</v>
      </c>
      <c r="N673" s="44">
        <f t="shared" si="135"/>
        <v>9.5848915667827276E-4</v>
      </c>
      <c r="O673" s="44">
        <v>0</v>
      </c>
      <c r="P673" s="30" t="s">
        <v>352</v>
      </c>
      <c r="Q673" s="30" t="s">
        <v>64</v>
      </c>
      <c r="R673" s="30" t="s">
        <v>22</v>
      </c>
      <c r="S673" s="30">
        <v>43910</v>
      </c>
    </row>
    <row r="674" spans="1:19" x14ac:dyDescent="0.35">
      <c r="A674" s="30">
        <v>98</v>
      </c>
      <c r="B674" s="30" t="s">
        <v>309</v>
      </c>
      <c r="C674" s="30" t="s">
        <v>469</v>
      </c>
      <c r="D674" s="30" t="s">
        <v>17</v>
      </c>
      <c r="E674" s="42">
        <v>1.5860000000000001</v>
      </c>
      <c r="F674" s="43">
        <v>1</v>
      </c>
      <c r="G674" s="43">
        <f t="shared" si="122"/>
        <v>1.5860000000000001</v>
      </c>
      <c r="H674" s="44">
        <f t="shared" si="123"/>
        <v>2.6209720732616221E-3</v>
      </c>
      <c r="I674" s="30" t="s">
        <v>353</v>
      </c>
      <c r="J674" s="30" t="s">
        <v>19</v>
      </c>
      <c r="K674" s="30" t="s">
        <v>20</v>
      </c>
      <c r="L674" s="44">
        <f t="shared" si="124"/>
        <v>2.6209720732616221E-3</v>
      </c>
      <c r="M674" s="44">
        <v>0</v>
      </c>
      <c r="N674" s="44">
        <f t="shared" si="135"/>
        <v>2.6209720732616221E-3</v>
      </c>
      <c r="O674" s="44">
        <v>0</v>
      </c>
      <c r="P674" s="30" t="s">
        <v>354</v>
      </c>
      <c r="Q674" s="30" t="s">
        <v>64</v>
      </c>
      <c r="R674" s="30" t="s">
        <v>22</v>
      </c>
      <c r="S674" s="30">
        <v>43910</v>
      </c>
    </row>
    <row r="675" spans="1:19" x14ac:dyDescent="0.35">
      <c r="A675" s="30">
        <v>99</v>
      </c>
      <c r="B675" s="30" t="s">
        <v>309</v>
      </c>
      <c r="C675" s="30" t="s">
        <v>470</v>
      </c>
      <c r="D675" s="30" t="s">
        <v>17</v>
      </c>
      <c r="E675" s="42">
        <v>16.010000000000002</v>
      </c>
      <c r="F675" s="43">
        <v>1</v>
      </c>
      <c r="G675" s="43">
        <f t="shared" si="122"/>
        <v>16.010000000000002</v>
      </c>
      <c r="H675" s="44">
        <f t="shared" si="123"/>
        <v>2.6457605859343359E-2</v>
      </c>
      <c r="I675" s="30" t="s">
        <v>355</v>
      </c>
      <c r="J675" s="30" t="s">
        <v>19</v>
      </c>
      <c r="K675" s="30" t="s">
        <v>20</v>
      </c>
      <c r="L675" s="44">
        <f t="shared" si="124"/>
        <v>2.6457605859343359E-2</v>
      </c>
      <c r="M675" s="44">
        <v>0</v>
      </c>
      <c r="N675" s="44">
        <f t="shared" si="135"/>
        <v>2.6457605859343359E-2</v>
      </c>
      <c r="O675" s="44">
        <v>0</v>
      </c>
      <c r="P675" s="30" t="s">
        <v>356</v>
      </c>
      <c r="Q675" s="30" t="s">
        <v>357</v>
      </c>
      <c r="R675" s="30" t="s">
        <v>358</v>
      </c>
      <c r="S675" s="30">
        <v>26070</v>
      </c>
    </row>
    <row r="676" spans="1:19" x14ac:dyDescent="0.35">
      <c r="A676" s="30">
        <v>100</v>
      </c>
      <c r="B676" s="30" t="s">
        <v>309</v>
      </c>
      <c r="C676" s="30" t="s">
        <v>470</v>
      </c>
      <c r="D676" s="30" t="s">
        <v>17</v>
      </c>
      <c r="E676" s="42">
        <v>6.4870000000000001</v>
      </c>
      <c r="F676" s="43">
        <v>1</v>
      </c>
      <c r="G676" s="43">
        <f t="shared" si="122"/>
        <v>6.4870000000000001</v>
      </c>
      <c r="H676" s="44">
        <f t="shared" si="123"/>
        <v>1.0720205447193027E-2</v>
      </c>
      <c r="I676" s="30" t="s">
        <v>359</v>
      </c>
      <c r="J676" s="30" t="s">
        <v>19</v>
      </c>
      <c r="K676" s="30" t="s">
        <v>20</v>
      </c>
      <c r="L676" s="44">
        <f t="shared" si="124"/>
        <v>1.0720205447193027E-2</v>
      </c>
      <c r="M676" s="44">
        <v>0</v>
      </c>
      <c r="N676" s="44">
        <f t="shared" si="135"/>
        <v>1.0720205447193027E-2</v>
      </c>
      <c r="O676" s="44">
        <v>0</v>
      </c>
      <c r="P676" s="30" t="s">
        <v>356</v>
      </c>
      <c r="Q676" s="30" t="s">
        <v>357</v>
      </c>
      <c r="R676" s="30" t="s">
        <v>358</v>
      </c>
      <c r="S676" s="30">
        <v>26070</v>
      </c>
    </row>
    <row r="677" spans="1:19" x14ac:dyDescent="0.35">
      <c r="A677" s="30">
        <v>101</v>
      </c>
      <c r="B677" s="30" t="s">
        <v>309</v>
      </c>
      <c r="C677" s="30" t="s">
        <v>471</v>
      </c>
      <c r="D677" s="30" t="s">
        <v>17</v>
      </c>
      <c r="E677" s="42">
        <v>1.69</v>
      </c>
      <c r="F677" s="43">
        <v>1</v>
      </c>
      <c r="G677" s="43">
        <f t="shared" si="122"/>
        <v>1.69</v>
      </c>
      <c r="H677" s="44">
        <f t="shared" si="123"/>
        <v>2.7928390944591051E-3</v>
      </c>
      <c r="I677" s="30" t="s">
        <v>360</v>
      </c>
      <c r="J677" s="30" t="s">
        <v>19</v>
      </c>
      <c r="K677" s="30" t="s">
        <v>20</v>
      </c>
      <c r="L677" s="44">
        <f t="shared" si="124"/>
        <v>2.7928390944591051E-3</v>
      </c>
      <c r="M677" s="44">
        <v>0</v>
      </c>
      <c r="N677" s="44">
        <f t="shared" si="135"/>
        <v>2.7928390944591051E-3</v>
      </c>
      <c r="O677" s="44">
        <v>0</v>
      </c>
      <c r="P677" s="30" t="s">
        <v>361</v>
      </c>
      <c r="Q677" s="30" t="s">
        <v>64</v>
      </c>
      <c r="R677" s="30" t="s">
        <v>22</v>
      </c>
      <c r="S677" s="30">
        <v>43910</v>
      </c>
    </row>
    <row r="678" spans="1:19" x14ac:dyDescent="0.35">
      <c r="A678" s="30">
        <v>102</v>
      </c>
      <c r="B678" s="30" t="s">
        <v>50</v>
      </c>
      <c r="C678" s="30" t="s">
        <v>472</v>
      </c>
      <c r="D678" s="30" t="s">
        <v>17</v>
      </c>
      <c r="E678" s="42">
        <v>2.5840000000000001</v>
      </c>
      <c r="F678" s="43">
        <v>1</v>
      </c>
      <c r="G678" s="43">
        <f t="shared" si="122"/>
        <v>2.5840000000000001</v>
      </c>
      <c r="H678" s="44">
        <f t="shared" si="123"/>
        <v>4.2702344497528568E-3</v>
      </c>
      <c r="I678" s="30" t="s">
        <v>362</v>
      </c>
      <c r="J678" s="30" t="s">
        <v>19</v>
      </c>
      <c r="K678" s="30" t="s">
        <v>20</v>
      </c>
      <c r="L678" s="44">
        <f t="shared" si="124"/>
        <v>4.2702344497528568E-3</v>
      </c>
      <c r="M678" s="44">
        <f t="shared" ref="M678:M681" si="136">H678</f>
        <v>4.2702344497528568E-3</v>
      </c>
      <c r="N678" s="44">
        <v>0</v>
      </c>
      <c r="O678" s="44">
        <v>0</v>
      </c>
      <c r="P678" s="30" t="s">
        <v>363</v>
      </c>
      <c r="Q678" s="30" t="s">
        <v>64</v>
      </c>
      <c r="R678" s="30" t="s">
        <v>22</v>
      </c>
      <c r="S678" s="30">
        <v>43910</v>
      </c>
    </row>
    <row r="679" spans="1:19" ht="31" x14ac:dyDescent="0.35">
      <c r="A679" s="30">
        <v>103</v>
      </c>
      <c r="B679" s="30" t="s">
        <v>50</v>
      </c>
      <c r="C679" s="30" t="s">
        <v>364</v>
      </c>
      <c r="D679" s="30" t="s">
        <v>17</v>
      </c>
      <c r="E679" s="42">
        <v>0.161</v>
      </c>
      <c r="F679" s="43">
        <v>1</v>
      </c>
      <c r="G679" s="43">
        <f t="shared" si="122"/>
        <v>0.161</v>
      </c>
      <c r="H679" s="44">
        <f t="shared" si="123"/>
        <v>2.6606336935379644E-4</v>
      </c>
      <c r="I679" s="30" t="s">
        <v>365</v>
      </c>
      <c r="J679" s="30" t="s">
        <v>19</v>
      </c>
      <c r="K679" s="30" t="s">
        <v>20</v>
      </c>
      <c r="L679" s="44">
        <f t="shared" si="124"/>
        <v>2.6606336935379644E-4</v>
      </c>
      <c r="M679" s="44">
        <f t="shared" si="136"/>
        <v>2.6606336935379644E-4</v>
      </c>
      <c r="N679" s="44">
        <v>0</v>
      </c>
      <c r="O679" s="44">
        <v>0</v>
      </c>
      <c r="P679" s="30" t="s">
        <v>366</v>
      </c>
      <c r="Q679" s="30" t="s">
        <v>64</v>
      </c>
      <c r="R679" s="30" t="s">
        <v>22</v>
      </c>
      <c r="S679" s="30">
        <v>43910</v>
      </c>
    </row>
    <row r="680" spans="1:19" x14ac:dyDescent="0.35">
      <c r="A680" s="30">
        <v>104</v>
      </c>
      <c r="B680" s="30" t="s">
        <v>50</v>
      </c>
      <c r="C680" s="30" t="s">
        <v>367</v>
      </c>
      <c r="D680" s="30" t="s">
        <v>17</v>
      </c>
      <c r="E680" s="42">
        <v>0.29799999999999999</v>
      </c>
      <c r="F680" s="43">
        <f t="shared" ref="F680:F681" si="137">1/2</f>
        <v>0.5</v>
      </c>
      <c r="G680" s="43">
        <f t="shared" si="122"/>
        <v>0.14899999999999999</v>
      </c>
      <c r="H680" s="44">
        <f t="shared" si="123"/>
        <v>2.4623255921562523E-4</v>
      </c>
      <c r="I680" s="30" t="s">
        <v>368</v>
      </c>
      <c r="J680" s="30" t="s">
        <v>19</v>
      </c>
      <c r="K680" s="30" t="s">
        <v>20</v>
      </c>
      <c r="L680" s="44">
        <f t="shared" si="124"/>
        <v>2.4623255921562523E-4</v>
      </c>
      <c r="M680" s="44">
        <f t="shared" si="136"/>
        <v>2.4623255921562523E-4</v>
      </c>
      <c r="N680" s="44">
        <v>0</v>
      </c>
      <c r="O680" s="44">
        <v>0</v>
      </c>
      <c r="P680" s="30" t="s">
        <v>369</v>
      </c>
      <c r="Q680" s="30" t="s">
        <v>370</v>
      </c>
      <c r="R680" s="30" t="s">
        <v>22</v>
      </c>
      <c r="S680" s="30">
        <v>43903</v>
      </c>
    </row>
    <row r="681" spans="1:19" x14ac:dyDescent="0.35">
      <c r="A681" s="30">
        <v>104</v>
      </c>
      <c r="B681" s="30" t="s">
        <v>50</v>
      </c>
      <c r="C681" s="30" t="s">
        <v>371</v>
      </c>
      <c r="D681" s="30" t="s">
        <v>17</v>
      </c>
      <c r="E681" s="42">
        <v>0.29799999999999999</v>
      </c>
      <c r="F681" s="43">
        <f t="shared" si="137"/>
        <v>0.5</v>
      </c>
      <c r="G681" s="43">
        <f t="shared" si="122"/>
        <v>0.14899999999999999</v>
      </c>
      <c r="H681" s="44">
        <f t="shared" si="123"/>
        <v>2.4623255921562523E-4</v>
      </c>
      <c r="I681" s="30" t="s">
        <v>368</v>
      </c>
      <c r="J681" s="30" t="s">
        <v>19</v>
      </c>
      <c r="K681" s="30" t="s">
        <v>20</v>
      </c>
      <c r="L681" s="44">
        <f t="shared" si="124"/>
        <v>2.4623255921562523E-4</v>
      </c>
      <c r="M681" s="44">
        <f t="shared" si="136"/>
        <v>2.4623255921562523E-4</v>
      </c>
      <c r="N681" s="44">
        <v>0</v>
      </c>
      <c r="O681" s="44">
        <v>0</v>
      </c>
      <c r="P681" s="30" t="s">
        <v>372</v>
      </c>
      <c r="Q681" s="30" t="s">
        <v>64</v>
      </c>
      <c r="R681" s="30" t="s">
        <v>22</v>
      </c>
      <c r="S681" s="30">
        <v>43910</v>
      </c>
    </row>
    <row r="682" spans="1:19" ht="31" x14ac:dyDescent="0.35">
      <c r="A682" s="29">
        <v>105</v>
      </c>
      <c r="B682" s="29" t="s">
        <v>309</v>
      </c>
      <c r="C682" s="61" t="s">
        <v>473</v>
      </c>
      <c r="D682" s="29" t="s">
        <v>17</v>
      </c>
      <c r="E682" s="31">
        <v>50.786000000000001</v>
      </c>
      <c r="F682" s="32">
        <v>1</v>
      </c>
      <c r="G682" s="32">
        <f t="shared" si="122"/>
        <v>50.786000000000001</v>
      </c>
      <c r="H682" s="41">
        <f t="shared" si="123"/>
        <v>8.3927293639763381E-2</v>
      </c>
      <c r="I682" s="29" t="s">
        <v>373</v>
      </c>
      <c r="J682" s="29" t="s">
        <v>374</v>
      </c>
      <c r="K682" s="29" t="s">
        <v>20</v>
      </c>
      <c r="L682" s="41">
        <f t="shared" si="124"/>
        <v>8.3927293639763381E-2</v>
      </c>
      <c r="M682" s="41">
        <v>0</v>
      </c>
      <c r="N682" s="41">
        <f>H682</f>
        <v>8.3927293639763381E-2</v>
      </c>
      <c r="O682" s="41">
        <v>0</v>
      </c>
      <c r="P682" s="30" t="s">
        <v>375</v>
      </c>
      <c r="Q682" s="30" t="s">
        <v>171</v>
      </c>
      <c r="R682" s="30" t="s">
        <v>49</v>
      </c>
      <c r="S682" s="30">
        <v>76102</v>
      </c>
    </row>
    <row r="683" spans="1:19" x14ac:dyDescent="0.35">
      <c r="A683" s="34"/>
      <c r="B683" s="34"/>
      <c r="C683" s="30" t="s">
        <v>376</v>
      </c>
      <c r="D683" s="34"/>
      <c r="E683" s="34"/>
      <c r="F683" s="35"/>
      <c r="G683" s="34"/>
      <c r="H683" s="34"/>
      <c r="I683" s="34"/>
      <c r="J683" s="34"/>
      <c r="K683" s="34"/>
      <c r="L683" s="34"/>
      <c r="M683" s="34"/>
      <c r="N683" s="34"/>
      <c r="O683" s="34"/>
      <c r="P683" s="30" t="s">
        <v>377</v>
      </c>
      <c r="Q683" s="30" t="s">
        <v>64</v>
      </c>
      <c r="R683" s="30" t="s">
        <v>22</v>
      </c>
      <c r="S683" s="30">
        <v>43910</v>
      </c>
    </row>
    <row r="684" spans="1:19" x14ac:dyDescent="0.35">
      <c r="A684" s="34"/>
      <c r="B684" s="34"/>
      <c r="C684" s="30" t="s">
        <v>378</v>
      </c>
      <c r="D684" s="34"/>
      <c r="E684" s="34"/>
      <c r="F684" s="35"/>
      <c r="G684" s="34"/>
      <c r="H684" s="34"/>
      <c r="I684" s="34"/>
      <c r="J684" s="34"/>
      <c r="K684" s="34"/>
      <c r="L684" s="34"/>
      <c r="M684" s="34"/>
      <c r="N684" s="34"/>
      <c r="O684" s="34"/>
      <c r="P684" s="30" t="s">
        <v>379</v>
      </c>
      <c r="Q684" s="30" t="s">
        <v>222</v>
      </c>
      <c r="R684" s="30" t="s">
        <v>22</v>
      </c>
      <c r="S684" s="30">
        <v>43952</v>
      </c>
    </row>
    <row r="685" spans="1:19" x14ac:dyDescent="0.35">
      <c r="A685" s="34"/>
      <c r="B685" s="34"/>
      <c r="C685" s="30" t="s">
        <v>380</v>
      </c>
      <c r="D685" s="34"/>
      <c r="E685" s="34"/>
      <c r="F685" s="35"/>
      <c r="G685" s="34"/>
      <c r="H685" s="34"/>
      <c r="I685" s="34"/>
      <c r="J685" s="34"/>
      <c r="K685" s="34"/>
      <c r="L685" s="34"/>
      <c r="M685" s="34"/>
      <c r="N685" s="34"/>
      <c r="O685" s="34"/>
      <c r="P685" s="30" t="s">
        <v>377</v>
      </c>
      <c r="Q685" s="30" t="s">
        <v>64</v>
      </c>
      <c r="R685" s="30" t="s">
        <v>22</v>
      </c>
      <c r="S685" s="30">
        <v>43910</v>
      </c>
    </row>
    <row r="686" spans="1:19" x14ac:dyDescent="0.35">
      <c r="A686" s="34"/>
      <c r="B686" s="34"/>
      <c r="C686" s="30" t="s">
        <v>381</v>
      </c>
      <c r="D686" s="34"/>
      <c r="E686" s="34"/>
      <c r="F686" s="35"/>
      <c r="G686" s="34"/>
      <c r="H686" s="34"/>
      <c r="I686" s="34"/>
      <c r="J686" s="34"/>
      <c r="K686" s="34"/>
      <c r="L686" s="34"/>
      <c r="M686" s="34"/>
      <c r="N686" s="34"/>
      <c r="O686" s="34"/>
      <c r="P686" s="30" t="s">
        <v>382</v>
      </c>
      <c r="Q686" s="30" t="s">
        <v>383</v>
      </c>
      <c r="R686" s="30" t="s">
        <v>384</v>
      </c>
      <c r="S686" s="30">
        <v>29526</v>
      </c>
    </row>
    <row r="687" spans="1:19" ht="31" x14ac:dyDescent="0.35">
      <c r="A687" s="29">
        <v>106</v>
      </c>
      <c r="B687" s="29" t="s">
        <v>50</v>
      </c>
      <c r="C687" s="29" t="s">
        <v>220</v>
      </c>
      <c r="D687" s="29" t="s">
        <v>17</v>
      </c>
      <c r="E687" s="31">
        <v>0.13400000000000001</v>
      </c>
      <c r="F687" s="32">
        <v>1</v>
      </c>
      <c r="G687" s="32">
        <f>E687*F687</f>
        <v>0.13400000000000001</v>
      </c>
      <c r="H687" s="41">
        <f>G687/$G$741</f>
        <v>2.2144404654291132E-4</v>
      </c>
      <c r="I687" s="29" t="s">
        <v>385</v>
      </c>
      <c r="J687" s="29" t="s">
        <v>374</v>
      </c>
      <c r="K687" s="29" t="s">
        <v>20</v>
      </c>
      <c r="L687" s="41">
        <f>M687+N687</f>
        <v>2.2144404654291132E-4</v>
      </c>
      <c r="M687" s="41">
        <f>H687</f>
        <v>2.2144404654291132E-4</v>
      </c>
      <c r="N687" s="41">
        <v>0</v>
      </c>
      <c r="O687" s="41">
        <v>0</v>
      </c>
      <c r="P687" s="30" t="s">
        <v>221</v>
      </c>
      <c r="Q687" s="30" t="s">
        <v>222</v>
      </c>
      <c r="R687" s="30" t="s">
        <v>22</v>
      </c>
      <c r="S687" s="30">
        <v>43952</v>
      </c>
    </row>
    <row r="688" spans="1:19" ht="31" x14ac:dyDescent="0.35">
      <c r="A688" s="34"/>
      <c r="B688" s="34"/>
      <c r="C688" s="34"/>
      <c r="D688" s="34"/>
      <c r="E688" s="34"/>
      <c r="F688" s="35"/>
      <c r="G688" s="34"/>
      <c r="H688" s="34"/>
      <c r="I688" s="34"/>
      <c r="J688" s="34"/>
      <c r="K688" s="34"/>
      <c r="L688" s="34"/>
      <c r="M688" s="34"/>
      <c r="N688" s="34"/>
      <c r="O688" s="34"/>
      <c r="P688" s="30" t="s">
        <v>223</v>
      </c>
      <c r="Q688" s="30" t="s">
        <v>222</v>
      </c>
      <c r="R688" s="30" t="s">
        <v>22</v>
      </c>
      <c r="S688" s="30">
        <v>43952</v>
      </c>
    </row>
    <row r="689" spans="1:19" ht="31" x14ac:dyDescent="0.35">
      <c r="A689" s="34"/>
      <c r="B689" s="34"/>
      <c r="C689" s="34"/>
      <c r="D689" s="34"/>
      <c r="E689" s="34"/>
      <c r="F689" s="35"/>
      <c r="G689" s="34"/>
      <c r="H689" s="34"/>
      <c r="I689" s="34"/>
      <c r="J689" s="34"/>
      <c r="K689" s="34"/>
      <c r="L689" s="34"/>
      <c r="M689" s="34"/>
      <c r="N689" s="34"/>
      <c r="O689" s="34"/>
      <c r="P689" s="30" t="s">
        <v>224</v>
      </c>
      <c r="Q689" s="30" t="s">
        <v>222</v>
      </c>
      <c r="R689" s="30" t="s">
        <v>22</v>
      </c>
      <c r="S689" s="30">
        <v>43952</v>
      </c>
    </row>
    <row r="690" spans="1:19" ht="31" x14ac:dyDescent="0.35">
      <c r="A690" s="29">
        <v>107</v>
      </c>
      <c r="B690" s="29" t="s">
        <v>50</v>
      </c>
      <c r="C690" s="29" t="s">
        <v>220</v>
      </c>
      <c r="D690" s="29" t="s">
        <v>17</v>
      </c>
      <c r="E690" s="31">
        <v>8.5999999999999993E-2</v>
      </c>
      <c r="F690" s="32">
        <v>1</v>
      </c>
      <c r="G690" s="32">
        <f>E690*F690</f>
        <v>8.5999999999999993E-2</v>
      </c>
      <c r="H690" s="41">
        <f>G690/$G$741</f>
        <v>1.4212080599022666E-4</v>
      </c>
      <c r="I690" s="29" t="s">
        <v>386</v>
      </c>
      <c r="J690" s="29" t="s">
        <v>374</v>
      </c>
      <c r="K690" s="29" t="s">
        <v>20</v>
      </c>
      <c r="L690" s="41">
        <f>M690+N690</f>
        <v>1.4212080599022666E-4</v>
      </c>
      <c r="M690" s="41">
        <f>H690</f>
        <v>1.4212080599022666E-4</v>
      </c>
      <c r="N690" s="41">
        <v>0</v>
      </c>
      <c r="O690" s="41">
        <v>0</v>
      </c>
      <c r="P690" s="30" t="s">
        <v>221</v>
      </c>
      <c r="Q690" s="30" t="s">
        <v>222</v>
      </c>
      <c r="R690" s="30" t="s">
        <v>22</v>
      </c>
      <c r="S690" s="30">
        <v>43952</v>
      </c>
    </row>
    <row r="691" spans="1:19" ht="31" x14ac:dyDescent="0.35">
      <c r="A691" s="34"/>
      <c r="B691" s="34"/>
      <c r="C691" s="34"/>
      <c r="D691" s="34"/>
      <c r="E691" s="34"/>
      <c r="F691" s="35"/>
      <c r="G691" s="34"/>
      <c r="H691" s="34"/>
      <c r="I691" s="34"/>
      <c r="J691" s="34"/>
      <c r="K691" s="34"/>
      <c r="L691" s="34"/>
      <c r="M691" s="34"/>
      <c r="N691" s="34"/>
      <c r="O691" s="34"/>
      <c r="P691" s="30" t="s">
        <v>223</v>
      </c>
      <c r="Q691" s="30" t="s">
        <v>222</v>
      </c>
      <c r="R691" s="30" t="s">
        <v>22</v>
      </c>
      <c r="S691" s="30">
        <v>43952</v>
      </c>
    </row>
    <row r="692" spans="1:19" ht="31" x14ac:dyDescent="0.35">
      <c r="A692" s="34"/>
      <c r="B692" s="34"/>
      <c r="C692" s="34"/>
      <c r="D692" s="34"/>
      <c r="E692" s="34"/>
      <c r="F692" s="35"/>
      <c r="G692" s="34"/>
      <c r="H692" s="34"/>
      <c r="I692" s="34"/>
      <c r="J692" s="34"/>
      <c r="K692" s="34"/>
      <c r="L692" s="34"/>
      <c r="M692" s="34"/>
      <c r="N692" s="34"/>
      <c r="O692" s="34"/>
      <c r="P692" s="30" t="s">
        <v>224</v>
      </c>
      <c r="Q692" s="30" t="s">
        <v>222</v>
      </c>
      <c r="R692" s="30" t="s">
        <v>22</v>
      </c>
      <c r="S692" s="30">
        <v>43952</v>
      </c>
    </row>
    <row r="693" spans="1:19" x14ac:dyDescent="0.35">
      <c r="A693" s="30">
        <v>108</v>
      </c>
      <c r="B693" s="30" t="s">
        <v>309</v>
      </c>
      <c r="C693" s="30" t="s">
        <v>412</v>
      </c>
      <c r="D693" s="30" t="s">
        <v>17</v>
      </c>
      <c r="E693" s="42">
        <v>3.6869999999999998</v>
      </c>
      <c r="F693" s="43">
        <v>1</v>
      </c>
      <c r="G693" s="43">
        <f t="shared" ref="G693:G708" si="138">E693*F693</f>
        <v>3.6869999999999998</v>
      </c>
      <c r="H693" s="44">
        <f t="shared" ref="H693:H708" si="139">G693/$G$741</f>
        <v>6.093016414953089E-3</v>
      </c>
      <c r="I693" s="30" t="s">
        <v>387</v>
      </c>
      <c r="J693" s="30" t="s">
        <v>374</v>
      </c>
      <c r="K693" s="30" t="s">
        <v>20</v>
      </c>
      <c r="L693" s="44">
        <f t="shared" ref="L693:L708" si="140">M693+N693</f>
        <v>6.093016414953089E-3</v>
      </c>
      <c r="M693" s="44">
        <v>0</v>
      </c>
      <c r="N693" s="44">
        <f t="shared" ref="N693:N706" si="141">H693</f>
        <v>6.093016414953089E-3</v>
      </c>
      <c r="O693" s="44">
        <v>0</v>
      </c>
      <c r="P693" s="30" t="s">
        <v>388</v>
      </c>
      <c r="Q693" s="30" t="s">
        <v>389</v>
      </c>
      <c r="R693" s="30" t="s">
        <v>22</v>
      </c>
      <c r="S693" s="30">
        <v>43224</v>
      </c>
    </row>
    <row r="694" spans="1:19" x14ac:dyDescent="0.35">
      <c r="A694" s="30">
        <v>109</v>
      </c>
      <c r="B694" s="30" t="s">
        <v>309</v>
      </c>
      <c r="C694" s="30" t="s">
        <v>412</v>
      </c>
      <c r="D694" s="30" t="s">
        <v>17</v>
      </c>
      <c r="E694" s="42">
        <v>1.0249999999999999</v>
      </c>
      <c r="F694" s="43">
        <v>1</v>
      </c>
      <c r="G694" s="43">
        <f t="shared" si="138"/>
        <v>1.0249999999999999</v>
      </c>
      <c r="H694" s="44">
        <f t="shared" si="139"/>
        <v>1.6938816993021198E-3</v>
      </c>
      <c r="I694" s="30" t="s">
        <v>390</v>
      </c>
      <c r="J694" s="30" t="s">
        <v>374</v>
      </c>
      <c r="K694" s="30" t="s">
        <v>20</v>
      </c>
      <c r="L694" s="44">
        <f t="shared" si="140"/>
        <v>1.6938816993021198E-3</v>
      </c>
      <c r="M694" s="44">
        <v>0</v>
      </c>
      <c r="N694" s="44">
        <f t="shared" si="141"/>
        <v>1.6938816993021198E-3</v>
      </c>
      <c r="O694" s="44">
        <v>0</v>
      </c>
      <c r="P694" s="30" t="s">
        <v>388</v>
      </c>
      <c r="Q694" s="30" t="s">
        <v>389</v>
      </c>
      <c r="R694" s="30" t="s">
        <v>22</v>
      </c>
      <c r="S694" s="30">
        <v>43224</v>
      </c>
    </row>
    <row r="695" spans="1:19" ht="31" x14ac:dyDescent="0.35">
      <c r="A695" s="30">
        <v>110</v>
      </c>
      <c r="B695" s="30" t="s">
        <v>309</v>
      </c>
      <c r="C695" s="30" t="s">
        <v>321</v>
      </c>
      <c r="D695" s="30" t="s">
        <v>17</v>
      </c>
      <c r="E695" s="42">
        <v>0.96599999999999997</v>
      </c>
      <c r="F695" s="43">
        <v>1</v>
      </c>
      <c r="G695" s="43">
        <f t="shared" si="138"/>
        <v>0.96599999999999997</v>
      </c>
      <c r="H695" s="44">
        <f t="shared" si="139"/>
        <v>1.5963802161227784E-3</v>
      </c>
      <c r="I695" s="30" t="s">
        <v>391</v>
      </c>
      <c r="J695" s="30" t="s">
        <v>374</v>
      </c>
      <c r="K695" s="30" t="s">
        <v>20</v>
      </c>
      <c r="L695" s="44">
        <f t="shared" si="140"/>
        <v>1.5963802161227784E-3</v>
      </c>
      <c r="M695" s="44">
        <v>0</v>
      </c>
      <c r="N695" s="44">
        <f t="shared" si="141"/>
        <v>1.5963802161227784E-3</v>
      </c>
      <c r="O695" s="44">
        <v>0</v>
      </c>
      <c r="P695" s="30" t="s">
        <v>323</v>
      </c>
      <c r="Q695" s="30" t="s">
        <v>324</v>
      </c>
      <c r="R695" s="30" t="s">
        <v>125</v>
      </c>
      <c r="S695" s="30">
        <v>15106</v>
      </c>
    </row>
    <row r="696" spans="1:19" ht="31" x14ac:dyDescent="0.35">
      <c r="A696" s="30">
        <v>111</v>
      </c>
      <c r="B696" s="30" t="s">
        <v>309</v>
      </c>
      <c r="C696" s="30" t="s">
        <v>474</v>
      </c>
      <c r="D696" s="30" t="s">
        <v>17</v>
      </c>
      <c r="E696" s="42">
        <v>21.472999999999999</v>
      </c>
      <c r="F696" s="43">
        <v>1</v>
      </c>
      <c r="G696" s="43">
        <f t="shared" si="138"/>
        <v>21.472999999999999</v>
      </c>
      <c r="H696" s="44">
        <f t="shared" si="139"/>
        <v>3.5485582174745775E-2</v>
      </c>
      <c r="I696" s="30" t="s">
        <v>392</v>
      </c>
      <c r="J696" s="30" t="s">
        <v>374</v>
      </c>
      <c r="K696" s="30" t="s">
        <v>20</v>
      </c>
      <c r="L696" s="44">
        <f t="shared" si="140"/>
        <v>3.5485582174745775E-2</v>
      </c>
      <c r="M696" s="44">
        <v>0</v>
      </c>
      <c r="N696" s="44">
        <f t="shared" si="141"/>
        <v>3.5485582174745775E-2</v>
      </c>
      <c r="O696" s="44">
        <v>0</v>
      </c>
      <c r="P696" s="30" t="s">
        <v>393</v>
      </c>
      <c r="Q696" s="30" t="s">
        <v>64</v>
      </c>
      <c r="R696" s="30" t="s">
        <v>22</v>
      </c>
      <c r="S696" s="30">
        <v>43910</v>
      </c>
    </row>
    <row r="697" spans="1:19" ht="31" x14ac:dyDescent="0.35">
      <c r="A697" s="30">
        <v>112</v>
      </c>
      <c r="B697" s="30" t="s">
        <v>309</v>
      </c>
      <c r="C697" s="30" t="s">
        <v>475</v>
      </c>
      <c r="D697" s="30" t="s">
        <v>17</v>
      </c>
      <c r="E697" s="42">
        <v>1.6459999999999999</v>
      </c>
      <c r="F697" s="43">
        <v>1</v>
      </c>
      <c r="G697" s="43">
        <f t="shared" si="138"/>
        <v>1.6459999999999999</v>
      </c>
      <c r="H697" s="44">
        <f t="shared" si="139"/>
        <v>2.7201261239524774E-3</v>
      </c>
      <c r="I697" s="30" t="s">
        <v>394</v>
      </c>
      <c r="J697" s="30" t="s">
        <v>374</v>
      </c>
      <c r="K697" s="30" t="s">
        <v>20</v>
      </c>
      <c r="L697" s="44">
        <f t="shared" si="140"/>
        <v>2.7201261239524774E-3</v>
      </c>
      <c r="M697" s="44">
        <v>0</v>
      </c>
      <c r="N697" s="44">
        <f t="shared" si="141"/>
        <v>2.7201261239524774E-3</v>
      </c>
      <c r="O697" s="44">
        <v>0</v>
      </c>
      <c r="P697" s="30" t="s">
        <v>395</v>
      </c>
      <c r="Q697" s="30" t="s">
        <v>64</v>
      </c>
      <c r="R697" s="30" t="s">
        <v>22</v>
      </c>
      <c r="S697" s="30">
        <v>43910</v>
      </c>
    </row>
    <row r="698" spans="1:19" x14ac:dyDescent="0.35">
      <c r="A698" s="30">
        <v>113</v>
      </c>
      <c r="B698" s="30" t="s">
        <v>309</v>
      </c>
      <c r="C698" s="30" t="s">
        <v>476</v>
      </c>
      <c r="D698" s="30" t="s">
        <v>17</v>
      </c>
      <c r="E698" s="42">
        <v>3.9529999999999998</v>
      </c>
      <c r="F698" s="43">
        <f t="shared" ref="F698:F699" si="142">1/2</f>
        <v>0.5</v>
      </c>
      <c r="G698" s="43">
        <f t="shared" si="138"/>
        <v>1.9764999999999999</v>
      </c>
      <c r="H698" s="44">
        <f t="shared" si="139"/>
        <v>3.2662996865079415E-3</v>
      </c>
      <c r="I698" s="30" t="s">
        <v>396</v>
      </c>
      <c r="J698" s="30" t="s">
        <v>374</v>
      </c>
      <c r="K698" s="30" t="s">
        <v>20</v>
      </c>
      <c r="L698" s="44">
        <f t="shared" si="140"/>
        <v>3.2662996865079415E-3</v>
      </c>
      <c r="M698" s="44">
        <v>0</v>
      </c>
      <c r="N698" s="44">
        <f t="shared" si="141"/>
        <v>3.2662996865079415E-3</v>
      </c>
      <c r="O698" s="44">
        <v>0</v>
      </c>
      <c r="P698" s="30" t="s">
        <v>397</v>
      </c>
      <c r="Q698" s="30" t="s">
        <v>64</v>
      </c>
      <c r="R698" s="30" t="s">
        <v>22</v>
      </c>
      <c r="S698" s="30">
        <v>43910</v>
      </c>
    </row>
    <row r="699" spans="1:19" x14ac:dyDescent="0.35">
      <c r="A699" s="30">
        <v>113</v>
      </c>
      <c r="B699" s="30" t="s">
        <v>309</v>
      </c>
      <c r="C699" s="30" t="s">
        <v>398</v>
      </c>
      <c r="D699" s="30" t="s">
        <v>17</v>
      </c>
      <c r="E699" s="42">
        <v>3.9529999999999998</v>
      </c>
      <c r="F699" s="43">
        <f t="shared" si="142"/>
        <v>0.5</v>
      </c>
      <c r="G699" s="43">
        <f t="shared" si="138"/>
        <v>1.9764999999999999</v>
      </c>
      <c r="H699" s="44">
        <f t="shared" si="139"/>
        <v>3.2662996865079415E-3</v>
      </c>
      <c r="I699" s="30" t="s">
        <v>396</v>
      </c>
      <c r="J699" s="30" t="s">
        <v>374</v>
      </c>
      <c r="K699" s="30" t="s">
        <v>20</v>
      </c>
      <c r="L699" s="44">
        <f t="shared" si="140"/>
        <v>3.2662996865079415E-3</v>
      </c>
      <c r="M699" s="44">
        <v>0</v>
      </c>
      <c r="N699" s="44">
        <f t="shared" si="141"/>
        <v>3.2662996865079415E-3</v>
      </c>
      <c r="O699" s="44">
        <v>0</v>
      </c>
      <c r="P699" s="30" t="s">
        <v>399</v>
      </c>
      <c r="Q699" s="30" t="s">
        <v>64</v>
      </c>
      <c r="R699" s="30" t="s">
        <v>22</v>
      </c>
      <c r="S699" s="30">
        <v>43910</v>
      </c>
    </row>
    <row r="700" spans="1:19" ht="31" x14ac:dyDescent="0.35">
      <c r="A700" s="30">
        <v>114</v>
      </c>
      <c r="B700" s="30" t="s">
        <v>309</v>
      </c>
      <c r="C700" s="30" t="s">
        <v>477</v>
      </c>
      <c r="D700" s="30" t="s">
        <v>17</v>
      </c>
      <c r="E700" s="42">
        <v>1.57</v>
      </c>
      <c r="F700" s="43">
        <v>1</v>
      </c>
      <c r="G700" s="43">
        <f t="shared" si="138"/>
        <v>1.57</v>
      </c>
      <c r="H700" s="44">
        <f t="shared" si="139"/>
        <v>2.5945309930773936E-3</v>
      </c>
      <c r="I700" s="30" t="s">
        <v>400</v>
      </c>
      <c r="J700" s="30" t="s">
        <v>374</v>
      </c>
      <c r="K700" s="30" t="s">
        <v>20</v>
      </c>
      <c r="L700" s="44">
        <f t="shared" si="140"/>
        <v>2.5945309930773936E-3</v>
      </c>
      <c r="M700" s="44">
        <v>0</v>
      </c>
      <c r="N700" s="44">
        <f t="shared" si="141"/>
        <v>2.5945309930773936E-3</v>
      </c>
      <c r="O700" s="44">
        <v>0</v>
      </c>
      <c r="P700" s="30" t="s">
        <v>270</v>
      </c>
      <c r="Q700" s="30" t="s">
        <v>21</v>
      </c>
      <c r="R700" s="30" t="s">
        <v>22</v>
      </c>
      <c r="S700" s="30">
        <v>44615</v>
      </c>
    </row>
    <row r="701" spans="1:19" x14ac:dyDescent="0.35">
      <c r="A701" s="30">
        <v>115</v>
      </c>
      <c r="B701" s="30" t="s">
        <v>309</v>
      </c>
      <c r="C701" s="30" t="s">
        <v>478</v>
      </c>
      <c r="D701" s="30" t="s">
        <v>17</v>
      </c>
      <c r="E701" s="42">
        <v>0.152</v>
      </c>
      <c r="F701" s="43">
        <f t="shared" ref="F701:F706" si="143">1/6</f>
        <v>0.16666666666666666</v>
      </c>
      <c r="G701" s="43">
        <f t="shared" si="138"/>
        <v>2.5333333333333333E-2</v>
      </c>
      <c r="H701" s="44">
        <f t="shared" si="139"/>
        <v>4.1865043625028008E-5</v>
      </c>
      <c r="I701" s="30" t="s">
        <v>401</v>
      </c>
      <c r="J701" s="30" t="s">
        <v>374</v>
      </c>
      <c r="K701" s="30" t="s">
        <v>20</v>
      </c>
      <c r="L701" s="44">
        <f t="shared" si="140"/>
        <v>4.1865043625028008E-5</v>
      </c>
      <c r="M701" s="44">
        <v>0</v>
      </c>
      <c r="N701" s="44">
        <f t="shared" si="141"/>
        <v>4.1865043625028008E-5</v>
      </c>
      <c r="O701" s="44">
        <v>0</v>
      </c>
      <c r="P701" s="30" t="s">
        <v>402</v>
      </c>
      <c r="Q701" s="30" t="s">
        <v>402</v>
      </c>
      <c r="R701" s="30" t="s">
        <v>402</v>
      </c>
      <c r="S701" s="30" t="s">
        <v>402</v>
      </c>
    </row>
    <row r="702" spans="1:19" x14ac:dyDescent="0.35">
      <c r="A702" s="30">
        <v>115</v>
      </c>
      <c r="B702" s="30" t="s">
        <v>309</v>
      </c>
      <c r="C702" s="30" t="s">
        <v>479</v>
      </c>
      <c r="D702" s="30" t="s">
        <v>17</v>
      </c>
      <c r="E702" s="42">
        <v>0.152</v>
      </c>
      <c r="F702" s="43">
        <f t="shared" si="143"/>
        <v>0.16666666666666666</v>
      </c>
      <c r="G702" s="43">
        <f t="shared" si="138"/>
        <v>2.5333333333333333E-2</v>
      </c>
      <c r="H702" s="44">
        <f t="shared" si="139"/>
        <v>4.1865043625028008E-5</v>
      </c>
      <c r="I702" s="30" t="s">
        <v>401</v>
      </c>
      <c r="J702" s="30" t="s">
        <v>374</v>
      </c>
      <c r="K702" s="30" t="s">
        <v>20</v>
      </c>
      <c r="L702" s="44">
        <f t="shared" si="140"/>
        <v>4.1865043625028008E-5</v>
      </c>
      <c r="M702" s="44">
        <v>0</v>
      </c>
      <c r="N702" s="44">
        <f t="shared" si="141"/>
        <v>4.1865043625028008E-5</v>
      </c>
      <c r="O702" s="44">
        <v>0</v>
      </c>
      <c r="P702" s="30" t="s">
        <v>402</v>
      </c>
      <c r="Q702" s="30" t="s">
        <v>402</v>
      </c>
      <c r="R702" s="30" t="s">
        <v>402</v>
      </c>
      <c r="S702" s="30" t="s">
        <v>402</v>
      </c>
    </row>
    <row r="703" spans="1:19" x14ac:dyDescent="0.35">
      <c r="A703" s="30">
        <v>115</v>
      </c>
      <c r="B703" s="30" t="s">
        <v>309</v>
      </c>
      <c r="C703" s="30" t="s">
        <v>403</v>
      </c>
      <c r="D703" s="30" t="s">
        <v>17</v>
      </c>
      <c r="E703" s="42">
        <v>0.152</v>
      </c>
      <c r="F703" s="43">
        <f t="shared" si="143"/>
        <v>0.16666666666666666</v>
      </c>
      <c r="G703" s="43">
        <f t="shared" si="138"/>
        <v>2.5333333333333333E-2</v>
      </c>
      <c r="H703" s="44">
        <f t="shared" si="139"/>
        <v>4.1865043625028008E-5</v>
      </c>
      <c r="I703" s="30" t="s">
        <v>401</v>
      </c>
      <c r="J703" s="30" t="s">
        <v>374</v>
      </c>
      <c r="K703" s="30" t="s">
        <v>20</v>
      </c>
      <c r="L703" s="44">
        <f t="shared" si="140"/>
        <v>4.1865043625028008E-5</v>
      </c>
      <c r="M703" s="44">
        <v>0</v>
      </c>
      <c r="N703" s="44">
        <f t="shared" si="141"/>
        <v>4.1865043625028008E-5</v>
      </c>
      <c r="O703" s="44">
        <v>0</v>
      </c>
      <c r="P703" s="30" t="s">
        <v>404</v>
      </c>
      <c r="Q703" s="30" t="s">
        <v>405</v>
      </c>
      <c r="R703" s="30" t="s">
        <v>22</v>
      </c>
      <c r="S703" s="30">
        <v>43964</v>
      </c>
    </row>
    <row r="704" spans="1:19" x14ac:dyDescent="0.35">
      <c r="A704" s="30">
        <v>115</v>
      </c>
      <c r="B704" s="30" t="s">
        <v>309</v>
      </c>
      <c r="C704" s="30" t="s">
        <v>406</v>
      </c>
      <c r="D704" s="30" t="s">
        <v>17</v>
      </c>
      <c r="E704" s="42">
        <v>0.152</v>
      </c>
      <c r="F704" s="43">
        <f t="shared" si="143"/>
        <v>0.16666666666666666</v>
      </c>
      <c r="G704" s="43">
        <f t="shared" si="138"/>
        <v>2.5333333333333333E-2</v>
      </c>
      <c r="H704" s="44">
        <f t="shared" si="139"/>
        <v>4.1865043625028008E-5</v>
      </c>
      <c r="I704" s="30" t="s">
        <v>401</v>
      </c>
      <c r="J704" s="30" t="s">
        <v>374</v>
      </c>
      <c r="K704" s="30" t="s">
        <v>20</v>
      </c>
      <c r="L704" s="44">
        <f t="shared" si="140"/>
        <v>4.1865043625028008E-5</v>
      </c>
      <c r="M704" s="44">
        <v>0</v>
      </c>
      <c r="N704" s="44">
        <f t="shared" si="141"/>
        <v>4.1865043625028008E-5</v>
      </c>
      <c r="O704" s="44">
        <v>0</v>
      </c>
      <c r="P704" s="30" t="s">
        <v>407</v>
      </c>
      <c r="Q704" s="30" t="s">
        <v>408</v>
      </c>
      <c r="R704" s="30" t="s">
        <v>22</v>
      </c>
      <c r="S704" s="30">
        <v>43925</v>
      </c>
    </row>
    <row r="705" spans="1:19" x14ac:dyDescent="0.35">
      <c r="A705" s="30">
        <v>115</v>
      </c>
      <c r="B705" s="30" t="s">
        <v>309</v>
      </c>
      <c r="C705" s="30" t="s">
        <v>409</v>
      </c>
      <c r="D705" s="30" t="s">
        <v>17</v>
      </c>
      <c r="E705" s="42">
        <v>0.152</v>
      </c>
      <c r="F705" s="43">
        <f t="shared" si="143"/>
        <v>0.16666666666666666</v>
      </c>
      <c r="G705" s="43">
        <f t="shared" si="138"/>
        <v>2.5333333333333333E-2</v>
      </c>
      <c r="H705" s="44">
        <f t="shared" si="139"/>
        <v>4.1865043625028008E-5</v>
      </c>
      <c r="I705" s="30" t="s">
        <v>401</v>
      </c>
      <c r="J705" s="30" t="s">
        <v>374</v>
      </c>
      <c r="K705" s="30" t="s">
        <v>20</v>
      </c>
      <c r="L705" s="44">
        <f t="shared" si="140"/>
        <v>4.1865043625028008E-5</v>
      </c>
      <c r="M705" s="44">
        <v>0</v>
      </c>
      <c r="N705" s="44">
        <f t="shared" si="141"/>
        <v>4.1865043625028008E-5</v>
      </c>
      <c r="O705" s="44">
        <v>0</v>
      </c>
      <c r="P705" s="30" t="s">
        <v>410</v>
      </c>
      <c r="Q705" s="30" t="s">
        <v>411</v>
      </c>
      <c r="R705" s="30" t="s">
        <v>358</v>
      </c>
      <c r="S705" s="30">
        <v>25414</v>
      </c>
    </row>
    <row r="706" spans="1:19" x14ac:dyDescent="0.35">
      <c r="A706" s="30">
        <v>115</v>
      </c>
      <c r="B706" s="30" t="s">
        <v>309</v>
      </c>
      <c r="C706" s="30" t="s">
        <v>412</v>
      </c>
      <c r="D706" s="30" t="s">
        <v>17</v>
      </c>
      <c r="E706" s="42">
        <v>0.152</v>
      </c>
      <c r="F706" s="43">
        <f t="shared" si="143"/>
        <v>0.16666666666666666</v>
      </c>
      <c r="G706" s="43">
        <f t="shared" si="138"/>
        <v>2.5333333333333333E-2</v>
      </c>
      <c r="H706" s="44">
        <f t="shared" si="139"/>
        <v>4.1865043625028008E-5</v>
      </c>
      <c r="I706" s="30" t="s">
        <v>401</v>
      </c>
      <c r="J706" s="30" t="s">
        <v>374</v>
      </c>
      <c r="K706" s="30" t="s">
        <v>20</v>
      </c>
      <c r="L706" s="44">
        <f t="shared" si="140"/>
        <v>4.1865043625028008E-5</v>
      </c>
      <c r="M706" s="44">
        <v>0</v>
      </c>
      <c r="N706" s="44">
        <f t="shared" si="141"/>
        <v>4.1865043625028008E-5</v>
      </c>
      <c r="O706" s="44">
        <v>0</v>
      </c>
      <c r="P706" s="30" t="s">
        <v>388</v>
      </c>
      <c r="Q706" s="30" t="s">
        <v>389</v>
      </c>
      <c r="R706" s="30" t="s">
        <v>22</v>
      </c>
      <c r="S706" s="30">
        <v>43224</v>
      </c>
    </row>
    <row r="707" spans="1:19" x14ac:dyDescent="0.35">
      <c r="A707" s="30">
        <v>116</v>
      </c>
      <c r="B707" s="30" t="s">
        <v>50</v>
      </c>
      <c r="C707" s="30" t="s">
        <v>413</v>
      </c>
      <c r="D707" s="30" t="s">
        <v>17</v>
      </c>
      <c r="E707" s="42">
        <v>0.52800000000000002</v>
      </c>
      <c r="F707" s="43">
        <v>1</v>
      </c>
      <c r="G707" s="43">
        <f t="shared" si="138"/>
        <v>0.52800000000000002</v>
      </c>
      <c r="H707" s="44">
        <f t="shared" si="139"/>
        <v>8.7255564607953114E-4</v>
      </c>
      <c r="I707" s="30" t="s">
        <v>414</v>
      </c>
      <c r="J707" s="30" t="s">
        <v>374</v>
      </c>
      <c r="K707" s="30" t="s">
        <v>20</v>
      </c>
      <c r="L707" s="44">
        <f t="shared" si="140"/>
        <v>8.7255564607953114E-4</v>
      </c>
      <c r="M707" s="44">
        <f>H707</f>
        <v>8.7255564607953114E-4</v>
      </c>
      <c r="N707" s="44">
        <v>0</v>
      </c>
      <c r="O707" s="44">
        <v>0</v>
      </c>
      <c r="P707" s="30" t="s">
        <v>415</v>
      </c>
      <c r="Q707" s="30" t="s">
        <v>64</v>
      </c>
      <c r="R707" s="30" t="s">
        <v>22</v>
      </c>
      <c r="S707" s="30">
        <v>43910</v>
      </c>
    </row>
    <row r="708" spans="1:19" x14ac:dyDescent="0.35">
      <c r="A708" s="45">
        <v>117</v>
      </c>
      <c r="B708" s="30" t="s">
        <v>309</v>
      </c>
      <c r="C708" s="30" t="s">
        <v>480</v>
      </c>
      <c r="D708" s="30" t="s">
        <v>17</v>
      </c>
      <c r="E708" s="47">
        <v>4.8090000000000002</v>
      </c>
      <c r="F708" s="48">
        <v>1</v>
      </c>
      <c r="G708" s="48">
        <f t="shared" si="138"/>
        <v>4.8090000000000002</v>
      </c>
      <c r="H708" s="49">
        <f t="shared" si="139"/>
        <v>7.9471971628720939E-3</v>
      </c>
      <c r="I708" s="45" t="s">
        <v>416</v>
      </c>
      <c r="J708" s="45" t="s">
        <v>374</v>
      </c>
      <c r="K708" s="45" t="s">
        <v>20</v>
      </c>
      <c r="L708" s="49">
        <f t="shared" si="140"/>
        <v>7.9471971628720939E-3</v>
      </c>
      <c r="M708" s="49">
        <v>0</v>
      </c>
      <c r="N708" s="49">
        <f>H708</f>
        <v>7.9471971628720939E-3</v>
      </c>
      <c r="O708" s="49">
        <v>0</v>
      </c>
      <c r="P708" s="30" t="s">
        <v>417</v>
      </c>
      <c r="Q708" s="30" t="s">
        <v>64</v>
      </c>
      <c r="R708" s="30" t="s">
        <v>22</v>
      </c>
      <c r="S708" s="30">
        <v>43910</v>
      </c>
    </row>
    <row r="709" spans="1:19" x14ac:dyDescent="0.35">
      <c r="A709" s="46"/>
      <c r="B709" s="30" t="s">
        <v>309</v>
      </c>
      <c r="C709" s="30" t="s">
        <v>418</v>
      </c>
      <c r="D709" s="30" t="s">
        <v>17</v>
      </c>
      <c r="E709" s="46"/>
      <c r="F709" s="50"/>
      <c r="G709" s="46"/>
      <c r="H709" s="46"/>
      <c r="I709" s="46"/>
      <c r="J709" s="46"/>
      <c r="K709" s="46"/>
      <c r="L709" s="46"/>
      <c r="M709" s="46"/>
      <c r="N709" s="46"/>
      <c r="O709" s="46"/>
      <c r="P709" s="30" t="s">
        <v>417</v>
      </c>
      <c r="Q709" s="30" t="s">
        <v>64</v>
      </c>
      <c r="R709" s="30" t="s">
        <v>22</v>
      </c>
      <c r="S709" s="30">
        <v>43910</v>
      </c>
    </row>
    <row r="710" spans="1:19" ht="32.5" customHeight="1" x14ac:dyDescent="0.35">
      <c r="A710" s="30">
        <v>118</v>
      </c>
      <c r="B710" s="30" t="s">
        <v>30</v>
      </c>
      <c r="C710" s="30" t="s">
        <v>419</v>
      </c>
      <c r="D710" s="30" t="s">
        <v>32</v>
      </c>
      <c r="E710" s="42">
        <v>0.13600000000000001</v>
      </c>
      <c r="F710" s="43">
        <f t="shared" ref="F710:F711" si="144">1/2</f>
        <v>0.5</v>
      </c>
      <c r="G710" s="43">
        <f t="shared" ref="G710:G723" si="145">E710*F710</f>
        <v>6.8000000000000005E-2</v>
      </c>
      <c r="H710" s="44">
        <f t="shared" ref="H710:H723" si="146">G710/$G$741</f>
        <v>1.1237459078296993E-4</v>
      </c>
      <c r="I710" s="30" t="s">
        <v>420</v>
      </c>
      <c r="J710" s="30" t="s">
        <v>374</v>
      </c>
      <c r="K710" s="30" t="s">
        <v>20</v>
      </c>
      <c r="L710" s="44">
        <f t="shared" ref="L710:L723" si="147">M710+N710</f>
        <v>0</v>
      </c>
      <c r="M710" s="44">
        <v>0</v>
      </c>
      <c r="N710" s="44">
        <v>0</v>
      </c>
      <c r="O710" s="44">
        <v>0</v>
      </c>
      <c r="P710" s="30" t="s">
        <v>421</v>
      </c>
      <c r="Q710" s="30" t="s">
        <v>64</v>
      </c>
      <c r="R710" s="30" t="s">
        <v>22</v>
      </c>
      <c r="S710" s="30">
        <v>43910</v>
      </c>
    </row>
    <row r="711" spans="1:19" ht="32.5" customHeight="1" x14ac:dyDescent="0.35">
      <c r="A711" s="30">
        <v>118</v>
      </c>
      <c r="B711" s="30" t="s">
        <v>30</v>
      </c>
      <c r="C711" s="30" t="s">
        <v>339</v>
      </c>
      <c r="D711" s="30" t="s">
        <v>32</v>
      </c>
      <c r="E711" s="42">
        <v>0.13600000000000001</v>
      </c>
      <c r="F711" s="43">
        <f t="shared" si="144"/>
        <v>0.5</v>
      </c>
      <c r="G711" s="43">
        <f t="shared" si="145"/>
        <v>6.8000000000000005E-2</v>
      </c>
      <c r="H711" s="44">
        <f t="shared" si="146"/>
        <v>1.1237459078296993E-4</v>
      </c>
      <c r="I711" s="30" t="s">
        <v>420</v>
      </c>
      <c r="J711" s="30" t="s">
        <v>374</v>
      </c>
      <c r="K711" s="30" t="s">
        <v>20</v>
      </c>
      <c r="L711" s="44">
        <f t="shared" si="147"/>
        <v>0</v>
      </c>
      <c r="M711" s="44">
        <v>0</v>
      </c>
      <c r="N711" s="44">
        <v>0</v>
      </c>
      <c r="O711" s="44">
        <v>0</v>
      </c>
      <c r="P711" s="30" t="s">
        <v>341</v>
      </c>
      <c r="Q711" s="30" t="s">
        <v>64</v>
      </c>
      <c r="R711" s="30" t="s">
        <v>22</v>
      </c>
      <c r="S711" s="30">
        <v>43910</v>
      </c>
    </row>
    <row r="712" spans="1:19" ht="32.5" customHeight="1" x14ac:dyDescent="0.35">
      <c r="A712" s="30">
        <v>119</v>
      </c>
      <c r="B712" s="30" t="s">
        <v>30</v>
      </c>
      <c r="C712" s="30" t="s">
        <v>419</v>
      </c>
      <c r="D712" s="30" t="s">
        <v>32</v>
      </c>
      <c r="E712" s="42">
        <v>1.0029999999999999</v>
      </c>
      <c r="F712" s="43">
        <f>2/3</f>
        <v>0.66666666666666663</v>
      </c>
      <c r="G712" s="43">
        <f t="shared" si="145"/>
        <v>0.66866666666666652</v>
      </c>
      <c r="H712" s="44">
        <f t="shared" si="146"/>
        <v>1.1050168093658707E-3</v>
      </c>
      <c r="I712" s="30" t="s">
        <v>422</v>
      </c>
      <c r="J712" s="30" t="s">
        <v>374</v>
      </c>
      <c r="K712" s="30" t="s">
        <v>20</v>
      </c>
      <c r="L712" s="44">
        <f t="shared" si="147"/>
        <v>0</v>
      </c>
      <c r="M712" s="44">
        <v>0</v>
      </c>
      <c r="N712" s="44">
        <v>0</v>
      </c>
      <c r="O712" s="44">
        <v>0</v>
      </c>
      <c r="P712" s="30" t="s">
        <v>421</v>
      </c>
      <c r="Q712" s="30" t="s">
        <v>64</v>
      </c>
      <c r="R712" s="30" t="s">
        <v>22</v>
      </c>
      <c r="S712" s="30">
        <v>43910</v>
      </c>
    </row>
    <row r="713" spans="1:19" ht="32.5" customHeight="1" x14ac:dyDescent="0.35">
      <c r="A713" s="30">
        <v>119</v>
      </c>
      <c r="B713" s="30" t="s">
        <v>30</v>
      </c>
      <c r="C713" s="30" t="s">
        <v>339</v>
      </c>
      <c r="D713" s="30" t="s">
        <v>32</v>
      </c>
      <c r="E713" s="42">
        <v>1.0029999999999999</v>
      </c>
      <c r="F713" s="43">
        <f>1/3</f>
        <v>0.33333333333333331</v>
      </c>
      <c r="G713" s="43">
        <f t="shared" si="145"/>
        <v>0.33433333333333326</v>
      </c>
      <c r="H713" s="44">
        <f t="shared" si="146"/>
        <v>5.5250840468293533E-4</v>
      </c>
      <c r="I713" s="30" t="s">
        <v>422</v>
      </c>
      <c r="J713" s="30" t="s">
        <v>374</v>
      </c>
      <c r="K713" s="30" t="s">
        <v>20</v>
      </c>
      <c r="L713" s="44">
        <f t="shared" si="147"/>
        <v>0</v>
      </c>
      <c r="M713" s="44">
        <v>0</v>
      </c>
      <c r="N713" s="44">
        <v>0</v>
      </c>
      <c r="O713" s="44">
        <v>0</v>
      </c>
      <c r="P713" s="30" t="s">
        <v>341</v>
      </c>
      <c r="Q713" s="30" t="s">
        <v>64</v>
      </c>
      <c r="R713" s="30" t="s">
        <v>22</v>
      </c>
      <c r="S713" s="30">
        <v>43910</v>
      </c>
    </row>
    <row r="714" spans="1:19" ht="32.5" customHeight="1" x14ac:dyDescent="0.35">
      <c r="A714" s="30">
        <v>120</v>
      </c>
      <c r="B714" s="30" t="s">
        <v>309</v>
      </c>
      <c r="C714" s="30" t="s">
        <v>474</v>
      </c>
      <c r="D714" s="30" t="s">
        <v>17</v>
      </c>
      <c r="E714" s="42">
        <v>1.5860000000000001</v>
      </c>
      <c r="F714" s="43">
        <v>1</v>
      </c>
      <c r="G714" s="43">
        <f t="shared" si="145"/>
        <v>1.5860000000000001</v>
      </c>
      <c r="H714" s="44">
        <f t="shared" si="146"/>
        <v>2.6209720732616221E-3</v>
      </c>
      <c r="I714" s="30" t="s">
        <v>423</v>
      </c>
      <c r="J714" s="30" t="s">
        <v>374</v>
      </c>
      <c r="K714" s="30" t="s">
        <v>20</v>
      </c>
      <c r="L714" s="44">
        <f t="shared" si="147"/>
        <v>2.6209720732616221E-3</v>
      </c>
      <c r="M714" s="44">
        <v>0</v>
      </c>
      <c r="N714" s="44">
        <f t="shared" ref="N714:N723" si="148">H714</f>
        <v>2.6209720732616221E-3</v>
      </c>
      <c r="O714" s="44">
        <v>0</v>
      </c>
      <c r="P714" s="30" t="s">
        <v>393</v>
      </c>
      <c r="Q714" s="30" t="s">
        <v>64</v>
      </c>
      <c r="R714" s="30" t="s">
        <v>22</v>
      </c>
      <c r="S714" s="30">
        <v>43910</v>
      </c>
    </row>
    <row r="715" spans="1:19" ht="32.5" customHeight="1" x14ac:dyDescent="0.35">
      <c r="A715" s="30">
        <v>121</v>
      </c>
      <c r="B715" s="30" t="s">
        <v>309</v>
      </c>
      <c r="C715" s="30" t="s">
        <v>474</v>
      </c>
      <c r="D715" s="30" t="s">
        <v>17</v>
      </c>
      <c r="E715" s="42">
        <v>5.0229999999999997</v>
      </c>
      <c r="F715" s="43">
        <v>1</v>
      </c>
      <c r="G715" s="43">
        <f t="shared" si="145"/>
        <v>5.0229999999999997</v>
      </c>
      <c r="H715" s="44">
        <f t="shared" si="146"/>
        <v>8.3008466103361451E-3</v>
      </c>
      <c r="I715" s="30" t="s">
        <v>424</v>
      </c>
      <c r="J715" s="30" t="s">
        <v>374</v>
      </c>
      <c r="K715" s="30" t="s">
        <v>20</v>
      </c>
      <c r="L715" s="44">
        <f t="shared" si="147"/>
        <v>8.3008466103361451E-3</v>
      </c>
      <c r="M715" s="44">
        <v>0</v>
      </c>
      <c r="N715" s="44">
        <f t="shared" si="148"/>
        <v>8.3008466103361451E-3</v>
      </c>
      <c r="O715" s="44">
        <v>0</v>
      </c>
      <c r="P715" s="30" t="s">
        <v>393</v>
      </c>
      <c r="Q715" s="30" t="s">
        <v>64</v>
      </c>
      <c r="R715" s="30" t="s">
        <v>22</v>
      </c>
      <c r="S715" s="30">
        <v>43910</v>
      </c>
    </row>
    <row r="716" spans="1:19" ht="32.5" customHeight="1" x14ac:dyDescent="0.35">
      <c r="A716" s="30">
        <v>122</v>
      </c>
      <c r="B716" s="30" t="s">
        <v>309</v>
      </c>
      <c r="C716" s="30" t="s">
        <v>474</v>
      </c>
      <c r="D716" s="30" t="s">
        <v>17</v>
      </c>
      <c r="E716" s="42">
        <v>41.767000000000003</v>
      </c>
      <c r="F716" s="43">
        <v>1</v>
      </c>
      <c r="G716" s="43">
        <f t="shared" si="145"/>
        <v>41.767000000000003</v>
      </c>
      <c r="H716" s="44">
        <f t="shared" si="146"/>
        <v>6.9022787253416248E-2</v>
      </c>
      <c r="I716" s="30" t="s">
        <v>425</v>
      </c>
      <c r="J716" s="30" t="s">
        <v>374</v>
      </c>
      <c r="K716" s="30" t="s">
        <v>20</v>
      </c>
      <c r="L716" s="44">
        <f t="shared" si="147"/>
        <v>6.9022787253416248E-2</v>
      </c>
      <c r="M716" s="44">
        <v>0</v>
      </c>
      <c r="N716" s="44">
        <f t="shared" si="148"/>
        <v>6.9022787253416248E-2</v>
      </c>
      <c r="O716" s="44">
        <v>0</v>
      </c>
      <c r="P716" s="30" t="s">
        <v>393</v>
      </c>
      <c r="Q716" s="30" t="s">
        <v>64</v>
      </c>
      <c r="R716" s="30" t="s">
        <v>22</v>
      </c>
      <c r="S716" s="30">
        <v>43910</v>
      </c>
    </row>
    <row r="717" spans="1:19" x14ac:dyDescent="0.35">
      <c r="A717" s="30">
        <v>123</v>
      </c>
      <c r="B717" s="30" t="s">
        <v>309</v>
      </c>
      <c r="C717" s="30" t="s">
        <v>481</v>
      </c>
      <c r="D717" s="30" t="s">
        <v>17</v>
      </c>
      <c r="E717" s="42">
        <v>0.52500000000000002</v>
      </c>
      <c r="F717" s="43">
        <v>1</v>
      </c>
      <c r="G717" s="43">
        <f t="shared" si="145"/>
        <v>0.52500000000000002</v>
      </c>
      <c r="H717" s="44">
        <f t="shared" si="146"/>
        <v>8.6759794354498835E-4</v>
      </c>
      <c r="I717" s="30" t="s">
        <v>426</v>
      </c>
      <c r="J717" s="30" t="s">
        <v>374</v>
      </c>
      <c r="K717" s="30" t="s">
        <v>20</v>
      </c>
      <c r="L717" s="44">
        <f t="shared" si="147"/>
        <v>8.6759794354498835E-4</v>
      </c>
      <c r="M717" s="44">
        <v>0</v>
      </c>
      <c r="N717" s="44">
        <f t="shared" si="148"/>
        <v>8.6759794354498835E-4</v>
      </c>
      <c r="O717" s="44">
        <v>0</v>
      </c>
      <c r="P717" s="30" t="s">
        <v>427</v>
      </c>
      <c r="Q717" s="30" t="s">
        <v>64</v>
      </c>
      <c r="R717" s="30" t="s">
        <v>22</v>
      </c>
      <c r="S717" s="30">
        <v>43910</v>
      </c>
    </row>
    <row r="718" spans="1:19" x14ac:dyDescent="0.35">
      <c r="A718" s="30">
        <v>124</v>
      </c>
      <c r="B718" s="30" t="s">
        <v>309</v>
      </c>
      <c r="C718" s="30" t="s">
        <v>482</v>
      </c>
      <c r="D718" s="30" t="s">
        <v>17</v>
      </c>
      <c r="E718" s="42">
        <v>0.58399999999999996</v>
      </c>
      <c r="F718" s="43">
        <v>1</v>
      </c>
      <c r="G718" s="43">
        <f t="shared" si="145"/>
        <v>0.58399999999999996</v>
      </c>
      <c r="H718" s="44">
        <f t="shared" si="146"/>
        <v>9.6509942672432978E-4</v>
      </c>
      <c r="I718" s="30" t="s">
        <v>428</v>
      </c>
      <c r="J718" s="30" t="s">
        <v>374</v>
      </c>
      <c r="K718" s="30" t="s">
        <v>20</v>
      </c>
      <c r="L718" s="44">
        <f t="shared" si="147"/>
        <v>9.6509942672432978E-4</v>
      </c>
      <c r="M718" s="44">
        <v>0</v>
      </c>
      <c r="N718" s="44">
        <f t="shared" si="148"/>
        <v>9.6509942672432978E-4</v>
      </c>
      <c r="O718" s="44">
        <v>0</v>
      </c>
      <c r="P718" s="30" t="s">
        <v>429</v>
      </c>
      <c r="Q718" s="30" t="s">
        <v>64</v>
      </c>
      <c r="R718" s="30" t="s">
        <v>22</v>
      </c>
      <c r="S718" s="30">
        <v>43910</v>
      </c>
    </row>
    <row r="719" spans="1:19" x14ac:dyDescent="0.35">
      <c r="A719" s="30">
        <v>125</v>
      </c>
      <c r="B719" s="30" t="s">
        <v>309</v>
      </c>
      <c r="C719" s="30" t="s">
        <v>483</v>
      </c>
      <c r="D719" s="30" t="s">
        <v>17</v>
      </c>
      <c r="E719" s="42">
        <v>46.92</v>
      </c>
      <c r="F719" s="43">
        <f>1/3</f>
        <v>0.33333333333333331</v>
      </c>
      <c r="G719" s="43">
        <f t="shared" si="145"/>
        <v>15.64</v>
      </c>
      <c r="H719" s="44">
        <f t="shared" si="146"/>
        <v>2.5846155880083082E-2</v>
      </c>
      <c r="I719" s="30" t="s">
        <v>430</v>
      </c>
      <c r="J719" s="30" t="s">
        <v>374</v>
      </c>
      <c r="K719" s="30" t="s">
        <v>20</v>
      </c>
      <c r="L719" s="44">
        <f t="shared" si="147"/>
        <v>2.5846155880083082E-2</v>
      </c>
      <c r="M719" s="44">
        <v>0</v>
      </c>
      <c r="N719" s="44">
        <f t="shared" si="148"/>
        <v>2.5846155880083082E-2</v>
      </c>
      <c r="O719" s="44">
        <v>0</v>
      </c>
      <c r="P719" s="30" t="s">
        <v>431</v>
      </c>
      <c r="Q719" s="30" t="s">
        <v>64</v>
      </c>
      <c r="R719" s="30" t="s">
        <v>22</v>
      </c>
      <c r="S719" s="30">
        <v>43910</v>
      </c>
    </row>
    <row r="720" spans="1:19" x14ac:dyDescent="0.35">
      <c r="A720" s="30">
        <v>125</v>
      </c>
      <c r="B720" s="30" t="s">
        <v>309</v>
      </c>
      <c r="C720" s="30" t="s">
        <v>432</v>
      </c>
      <c r="D720" s="30" t="s">
        <v>17</v>
      </c>
      <c r="E720" s="42">
        <v>46.92</v>
      </c>
      <c r="F720" s="43">
        <f t="shared" ref="F720:F723" si="149">1/6</f>
        <v>0.16666666666666666</v>
      </c>
      <c r="G720" s="43">
        <f t="shared" si="145"/>
        <v>7.82</v>
      </c>
      <c r="H720" s="44">
        <f t="shared" si="146"/>
        <v>1.2923077940041541E-2</v>
      </c>
      <c r="I720" s="30" t="s">
        <v>430</v>
      </c>
      <c r="J720" s="30" t="s">
        <v>374</v>
      </c>
      <c r="K720" s="30" t="s">
        <v>20</v>
      </c>
      <c r="L720" s="44">
        <f t="shared" si="147"/>
        <v>1.2923077940041541E-2</v>
      </c>
      <c r="M720" s="44">
        <v>0</v>
      </c>
      <c r="N720" s="44">
        <f t="shared" si="148"/>
        <v>1.2923077940041541E-2</v>
      </c>
      <c r="O720" s="44">
        <v>0</v>
      </c>
      <c r="P720" s="30" t="s">
        <v>431</v>
      </c>
      <c r="Q720" s="30" t="s">
        <v>64</v>
      </c>
      <c r="R720" s="30" t="s">
        <v>22</v>
      </c>
      <c r="S720" s="30">
        <v>43910</v>
      </c>
    </row>
    <row r="721" spans="1:19" x14ac:dyDescent="0.35">
      <c r="A721" s="30">
        <v>125</v>
      </c>
      <c r="B721" s="30" t="s">
        <v>309</v>
      </c>
      <c r="C721" s="30" t="s">
        <v>433</v>
      </c>
      <c r="D721" s="30" t="s">
        <v>17</v>
      </c>
      <c r="E721" s="42">
        <v>46.92</v>
      </c>
      <c r="F721" s="43">
        <f t="shared" si="149"/>
        <v>0.16666666666666666</v>
      </c>
      <c r="G721" s="43">
        <f t="shared" si="145"/>
        <v>7.82</v>
      </c>
      <c r="H721" s="44">
        <f t="shared" si="146"/>
        <v>1.2923077940041541E-2</v>
      </c>
      <c r="I721" s="30" t="s">
        <v>430</v>
      </c>
      <c r="J721" s="30" t="s">
        <v>374</v>
      </c>
      <c r="K721" s="30" t="s">
        <v>20</v>
      </c>
      <c r="L721" s="44">
        <f t="shared" si="147"/>
        <v>1.2923077940041541E-2</v>
      </c>
      <c r="M721" s="44">
        <v>0</v>
      </c>
      <c r="N721" s="44">
        <f t="shared" si="148"/>
        <v>1.2923077940041541E-2</v>
      </c>
      <c r="O721" s="44">
        <v>0</v>
      </c>
      <c r="P721" s="30" t="s">
        <v>434</v>
      </c>
      <c r="Q721" s="30" t="s">
        <v>64</v>
      </c>
      <c r="R721" s="30" t="s">
        <v>22</v>
      </c>
      <c r="S721" s="30">
        <v>43910</v>
      </c>
    </row>
    <row r="722" spans="1:19" x14ac:dyDescent="0.35">
      <c r="A722" s="30">
        <v>125</v>
      </c>
      <c r="B722" s="30" t="s">
        <v>309</v>
      </c>
      <c r="C722" s="30" t="s">
        <v>435</v>
      </c>
      <c r="D722" s="30" t="s">
        <v>17</v>
      </c>
      <c r="E722" s="42">
        <v>46.92</v>
      </c>
      <c r="F722" s="43">
        <f t="shared" si="149"/>
        <v>0.16666666666666666</v>
      </c>
      <c r="G722" s="43">
        <f t="shared" si="145"/>
        <v>7.82</v>
      </c>
      <c r="H722" s="44">
        <f t="shared" si="146"/>
        <v>1.2923077940041541E-2</v>
      </c>
      <c r="I722" s="30" t="s">
        <v>430</v>
      </c>
      <c r="J722" s="30" t="s">
        <v>374</v>
      </c>
      <c r="K722" s="30" t="s">
        <v>20</v>
      </c>
      <c r="L722" s="44">
        <f t="shared" si="147"/>
        <v>1.2923077940041541E-2</v>
      </c>
      <c r="M722" s="44">
        <v>0</v>
      </c>
      <c r="N722" s="44">
        <f t="shared" si="148"/>
        <v>1.2923077940041541E-2</v>
      </c>
      <c r="O722" s="44">
        <v>0</v>
      </c>
      <c r="P722" s="30" t="s">
        <v>436</v>
      </c>
      <c r="Q722" s="30" t="s">
        <v>64</v>
      </c>
      <c r="R722" s="30" t="s">
        <v>22</v>
      </c>
      <c r="S722" s="30">
        <v>43910</v>
      </c>
    </row>
    <row r="723" spans="1:19" x14ac:dyDescent="0.35">
      <c r="A723" s="45">
        <v>125</v>
      </c>
      <c r="B723" s="45" t="s">
        <v>309</v>
      </c>
      <c r="C723" s="45" t="s">
        <v>437</v>
      </c>
      <c r="D723" s="45" t="s">
        <v>17</v>
      </c>
      <c r="E723" s="47">
        <v>46.92</v>
      </c>
      <c r="F723" s="48">
        <f t="shared" si="149"/>
        <v>0.16666666666666666</v>
      </c>
      <c r="G723" s="48">
        <f t="shared" si="145"/>
        <v>7.82</v>
      </c>
      <c r="H723" s="49">
        <f t="shared" si="146"/>
        <v>1.2923077940041541E-2</v>
      </c>
      <c r="I723" s="45" t="s">
        <v>430</v>
      </c>
      <c r="J723" s="45" t="s">
        <v>374</v>
      </c>
      <c r="K723" s="45" t="s">
        <v>20</v>
      </c>
      <c r="L723" s="49">
        <f t="shared" si="147"/>
        <v>1.2923077940041541E-2</v>
      </c>
      <c r="M723" s="49">
        <v>0</v>
      </c>
      <c r="N723" s="49">
        <f t="shared" si="148"/>
        <v>1.2923077940041541E-2</v>
      </c>
      <c r="O723" s="49">
        <v>0</v>
      </c>
      <c r="P723" s="30" t="s">
        <v>438</v>
      </c>
      <c r="Q723" s="30" t="s">
        <v>154</v>
      </c>
      <c r="R723" s="30" t="s">
        <v>22</v>
      </c>
      <c r="S723" s="30">
        <v>43976</v>
      </c>
    </row>
    <row r="724" spans="1:19" x14ac:dyDescent="0.35">
      <c r="A724" s="46"/>
      <c r="B724" s="46"/>
      <c r="C724" s="46"/>
      <c r="D724" s="46"/>
      <c r="E724" s="46"/>
      <c r="F724" s="50"/>
      <c r="G724" s="46"/>
      <c r="H724" s="46"/>
      <c r="I724" s="46"/>
      <c r="J724" s="46"/>
      <c r="K724" s="46"/>
      <c r="L724" s="46"/>
      <c r="M724" s="46"/>
      <c r="N724" s="46"/>
      <c r="O724" s="46"/>
      <c r="P724" s="30" t="s">
        <v>439</v>
      </c>
      <c r="Q724" s="30" t="s">
        <v>154</v>
      </c>
      <c r="R724" s="30" t="s">
        <v>22</v>
      </c>
      <c r="S724" s="30">
        <v>43976</v>
      </c>
    </row>
    <row r="725" spans="1:19" x14ac:dyDescent="0.35">
      <c r="A725" s="30">
        <v>126</v>
      </c>
      <c r="B725" s="30" t="s">
        <v>309</v>
      </c>
      <c r="C725" s="30" t="s">
        <v>483</v>
      </c>
      <c r="D725" s="30" t="s">
        <v>17</v>
      </c>
      <c r="E725" s="42">
        <v>0.21099999999999999</v>
      </c>
      <c r="F725" s="43">
        <f>1/3</f>
        <v>0.33333333333333331</v>
      </c>
      <c r="G725" s="43">
        <f t="shared" ref="G725:G729" si="150">E725*F725</f>
        <v>7.0333333333333331E-2</v>
      </c>
      <c r="H725" s="44">
        <f t="shared" ref="H725:H729" si="151">G725/$G$741</f>
        <v>1.1623058164316986E-4</v>
      </c>
      <c r="I725" s="30" t="s">
        <v>440</v>
      </c>
      <c r="J725" s="30" t="s">
        <v>374</v>
      </c>
      <c r="K725" s="30" t="s">
        <v>20</v>
      </c>
      <c r="L725" s="44">
        <f t="shared" ref="L725:L729" si="152">M725+N725</f>
        <v>1.1623058164316986E-4</v>
      </c>
      <c r="M725" s="44">
        <v>0</v>
      </c>
      <c r="N725" s="44">
        <f t="shared" ref="N725:N729" si="153">H725</f>
        <v>1.1623058164316986E-4</v>
      </c>
      <c r="O725" s="44">
        <v>0</v>
      </c>
      <c r="P725" s="30" t="s">
        <v>431</v>
      </c>
      <c r="Q725" s="30" t="s">
        <v>64</v>
      </c>
      <c r="R725" s="30" t="s">
        <v>22</v>
      </c>
      <c r="S725" s="30">
        <v>43910</v>
      </c>
    </row>
    <row r="726" spans="1:19" x14ac:dyDescent="0.35">
      <c r="A726" s="30">
        <v>126</v>
      </c>
      <c r="B726" s="30" t="s">
        <v>309</v>
      </c>
      <c r="C726" s="30" t="s">
        <v>432</v>
      </c>
      <c r="D726" s="30" t="s">
        <v>17</v>
      </c>
      <c r="E726" s="42">
        <v>0.21099999999999999</v>
      </c>
      <c r="F726" s="43">
        <f t="shared" ref="F726:F729" si="154">1/6</f>
        <v>0.16666666666666666</v>
      </c>
      <c r="G726" s="43">
        <f t="shared" si="150"/>
        <v>3.5166666666666666E-2</v>
      </c>
      <c r="H726" s="44">
        <f t="shared" si="151"/>
        <v>5.8115290821584928E-5</v>
      </c>
      <c r="I726" s="30" t="s">
        <v>440</v>
      </c>
      <c r="J726" s="30" t="s">
        <v>374</v>
      </c>
      <c r="K726" s="30" t="s">
        <v>20</v>
      </c>
      <c r="L726" s="44">
        <f t="shared" si="152"/>
        <v>5.8115290821584928E-5</v>
      </c>
      <c r="M726" s="44">
        <v>0</v>
      </c>
      <c r="N726" s="44">
        <f t="shared" si="153"/>
        <v>5.8115290821584928E-5</v>
      </c>
      <c r="O726" s="44">
        <v>0</v>
      </c>
      <c r="P726" s="30" t="s">
        <v>431</v>
      </c>
      <c r="Q726" s="30" t="s">
        <v>64</v>
      </c>
      <c r="R726" s="30" t="s">
        <v>22</v>
      </c>
      <c r="S726" s="30">
        <v>43910</v>
      </c>
    </row>
    <row r="727" spans="1:19" x14ac:dyDescent="0.35">
      <c r="A727" s="30">
        <v>126</v>
      </c>
      <c r="B727" s="30" t="s">
        <v>309</v>
      </c>
      <c r="C727" s="30" t="s">
        <v>433</v>
      </c>
      <c r="D727" s="30" t="s">
        <v>17</v>
      </c>
      <c r="E727" s="42">
        <v>0.21099999999999999</v>
      </c>
      <c r="F727" s="43">
        <f t="shared" si="154"/>
        <v>0.16666666666666666</v>
      </c>
      <c r="G727" s="43">
        <f t="shared" si="150"/>
        <v>3.5166666666666666E-2</v>
      </c>
      <c r="H727" s="44">
        <f t="shared" si="151"/>
        <v>5.8115290821584928E-5</v>
      </c>
      <c r="I727" s="30" t="s">
        <v>440</v>
      </c>
      <c r="J727" s="30" t="s">
        <v>374</v>
      </c>
      <c r="K727" s="30" t="s">
        <v>20</v>
      </c>
      <c r="L727" s="44">
        <f t="shared" si="152"/>
        <v>5.8115290821584928E-5</v>
      </c>
      <c r="M727" s="44">
        <v>0</v>
      </c>
      <c r="N727" s="44">
        <f t="shared" si="153"/>
        <v>5.8115290821584928E-5</v>
      </c>
      <c r="O727" s="44">
        <v>0</v>
      </c>
      <c r="P727" s="30" t="s">
        <v>434</v>
      </c>
      <c r="Q727" s="30" t="s">
        <v>64</v>
      </c>
      <c r="R727" s="30" t="s">
        <v>22</v>
      </c>
      <c r="S727" s="30">
        <v>43910</v>
      </c>
    </row>
    <row r="728" spans="1:19" x14ac:dyDescent="0.35">
      <c r="A728" s="30">
        <v>126</v>
      </c>
      <c r="B728" s="30" t="s">
        <v>309</v>
      </c>
      <c r="C728" s="30" t="s">
        <v>435</v>
      </c>
      <c r="D728" s="30" t="s">
        <v>17</v>
      </c>
      <c r="E728" s="42">
        <v>0.21099999999999999</v>
      </c>
      <c r="F728" s="43">
        <f t="shared" si="154"/>
        <v>0.16666666666666666</v>
      </c>
      <c r="G728" s="43">
        <f t="shared" si="150"/>
        <v>3.5166666666666666E-2</v>
      </c>
      <c r="H728" s="44">
        <f t="shared" si="151"/>
        <v>5.8115290821584928E-5</v>
      </c>
      <c r="I728" s="30" t="s">
        <v>440</v>
      </c>
      <c r="J728" s="30" t="s">
        <v>374</v>
      </c>
      <c r="K728" s="30" t="s">
        <v>20</v>
      </c>
      <c r="L728" s="44">
        <f t="shared" si="152"/>
        <v>5.8115290821584928E-5</v>
      </c>
      <c r="M728" s="44">
        <v>0</v>
      </c>
      <c r="N728" s="44">
        <f t="shared" si="153"/>
        <v>5.8115290821584928E-5</v>
      </c>
      <c r="O728" s="44">
        <v>0</v>
      </c>
      <c r="P728" s="30" t="s">
        <v>436</v>
      </c>
      <c r="Q728" s="30" t="s">
        <v>64</v>
      </c>
      <c r="R728" s="30" t="s">
        <v>22</v>
      </c>
      <c r="S728" s="30">
        <v>43910</v>
      </c>
    </row>
    <row r="729" spans="1:19" x14ac:dyDescent="0.35">
      <c r="A729" s="45">
        <v>126</v>
      </c>
      <c r="B729" s="45" t="s">
        <v>309</v>
      </c>
      <c r="C729" s="45" t="s">
        <v>437</v>
      </c>
      <c r="D729" s="45" t="s">
        <v>17</v>
      </c>
      <c r="E729" s="47">
        <v>0.21099999999999999</v>
      </c>
      <c r="F729" s="48">
        <f t="shared" si="154"/>
        <v>0.16666666666666666</v>
      </c>
      <c r="G729" s="48">
        <f t="shared" si="150"/>
        <v>3.5166666666666666E-2</v>
      </c>
      <c r="H729" s="49">
        <f t="shared" si="151"/>
        <v>5.8115290821584928E-5</v>
      </c>
      <c r="I729" s="45" t="s">
        <v>440</v>
      </c>
      <c r="J729" s="45" t="s">
        <v>374</v>
      </c>
      <c r="K729" s="45" t="s">
        <v>20</v>
      </c>
      <c r="L729" s="49">
        <f t="shared" si="152"/>
        <v>5.8115290821584928E-5</v>
      </c>
      <c r="M729" s="49">
        <v>0</v>
      </c>
      <c r="N729" s="49">
        <f t="shared" si="153"/>
        <v>5.8115290821584928E-5</v>
      </c>
      <c r="O729" s="49">
        <v>0</v>
      </c>
      <c r="P729" s="30" t="s">
        <v>438</v>
      </c>
      <c r="Q729" s="30" t="s">
        <v>154</v>
      </c>
      <c r="R729" s="30" t="s">
        <v>22</v>
      </c>
      <c r="S729" s="30">
        <v>43976</v>
      </c>
    </row>
    <row r="730" spans="1:19" x14ac:dyDescent="0.35">
      <c r="A730" s="46"/>
      <c r="B730" s="46"/>
      <c r="C730" s="46"/>
      <c r="D730" s="46"/>
      <c r="E730" s="46"/>
      <c r="F730" s="50"/>
      <c r="G730" s="46"/>
      <c r="H730" s="46"/>
      <c r="I730" s="46"/>
      <c r="J730" s="46"/>
      <c r="K730" s="46"/>
      <c r="L730" s="46"/>
      <c r="M730" s="46"/>
      <c r="N730" s="46"/>
      <c r="O730" s="46"/>
      <c r="P730" s="30" t="s">
        <v>439</v>
      </c>
      <c r="Q730" s="30" t="s">
        <v>154</v>
      </c>
      <c r="R730" s="30" t="s">
        <v>22</v>
      </c>
      <c r="S730" s="30">
        <v>43976</v>
      </c>
    </row>
    <row r="731" spans="1:19" x14ac:dyDescent="0.35">
      <c r="A731" s="30">
        <v>127</v>
      </c>
      <c r="B731" s="30" t="s">
        <v>309</v>
      </c>
      <c r="C731" s="30" t="s">
        <v>483</v>
      </c>
      <c r="D731" s="30" t="s">
        <v>17</v>
      </c>
      <c r="E731" s="42">
        <v>0.33200000000000002</v>
      </c>
      <c r="F731" s="43">
        <f>1/3</f>
        <v>0.33333333333333331</v>
      </c>
      <c r="G731" s="43">
        <f t="shared" ref="G731:G735" si="155">E731*F731</f>
        <v>0.11066666666666666</v>
      </c>
      <c r="H731" s="44">
        <f t="shared" ref="H731:H735" si="156">G731/$G$741</f>
        <v>1.8288413794091181E-4</v>
      </c>
      <c r="I731" s="30" t="s">
        <v>441</v>
      </c>
      <c r="J731" s="30" t="s">
        <v>374</v>
      </c>
      <c r="K731" s="30" t="s">
        <v>20</v>
      </c>
      <c r="L731" s="44">
        <f t="shared" ref="L731:L735" si="157">M731+N731</f>
        <v>1.8288413794091181E-4</v>
      </c>
      <c r="M731" s="44">
        <v>0</v>
      </c>
      <c r="N731" s="44">
        <f t="shared" ref="N731:N735" si="158">H731</f>
        <v>1.8288413794091181E-4</v>
      </c>
      <c r="O731" s="44">
        <v>0</v>
      </c>
      <c r="P731" s="30" t="s">
        <v>431</v>
      </c>
      <c r="Q731" s="30" t="s">
        <v>64</v>
      </c>
      <c r="R731" s="30" t="s">
        <v>22</v>
      </c>
      <c r="S731" s="30">
        <v>43910</v>
      </c>
    </row>
    <row r="732" spans="1:19" x14ac:dyDescent="0.35">
      <c r="A732" s="30">
        <v>127</v>
      </c>
      <c r="B732" s="30" t="s">
        <v>309</v>
      </c>
      <c r="C732" s="30" t="s">
        <v>432</v>
      </c>
      <c r="D732" s="30" t="s">
        <v>17</v>
      </c>
      <c r="E732" s="42">
        <v>0.33200000000000002</v>
      </c>
      <c r="F732" s="43">
        <f t="shared" ref="F732:F735" si="159">1/6</f>
        <v>0.16666666666666666</v>
      </c>
      <c r="G732" s="43">
        <f t="shared" si="155"/>
        <v>5.5333333333333332E-2</v>
      </c>
      <c r="H732" s="44">
        <f t="shared" si="156"/>
        <v>9.1442068970455903E-5</v>
      </c>
      <c r="I732" s="30" t="s">
        <v>441</v>
      </c>
      <c r="J732" s="30" t="s">
        <v>374</v>
      </c>
      <c r="K732" s="30" t="s">
        <v>20</v>
      </c>
      <c r="L732" s="44">
        <f t="shared" si="157"/>
        <v>9.1442068970455903E-5</v>
      </c>
      <c r="M732" s="44">
        <v>0</v>
      </c>
      <c r="N732" s="44">
        <f t="shared" si="158"/>
        <v>9.1442068970455903E-5</v>
      </c>
      <c r="O732" s="44">
        <v>0</v>
      </c>
      <c r="P732" s="30" t="s">
        <v>431</v>
      </c>
      <c r="Q732" s="30" t="s">
        <v>64</v>
      </c>
      <c r="R732" s="30" t="s">
        <v>22</v>
      </c>
      <c r="S732" s="30">
        <v>43910</v>
      </c>
    </row>
    <row r="733" spans="1:19" x14ac:dyDescent="0.35">
      <c r="A733" s="30">
        <v>127</v>
      </c>
      <c r="B733" s="30" t="s">
        <v>309</v>
      </c>
      <c r="C733" s="30" t="s">
        <v>433</v>
      </c>
      <c r="D733" s="30" t="s">
        <v>17</v>
      </c>
      <c r="E733" s="42">
        <v>0.33200000000000002</v>
      </c>
      <c r="F733" s="43">
        <f t="shared" si="159"/>
        <v>0.16666666666666666</v>
      </c>
      <c r="G733" s="43">
        <f t="shared" si="155"/>
        <v>5.5333333333333332E-2</v>
      </c>
      <c r="H733" s="44">
        <f t="shared" si="156"/>
        <v>9.1442068970455903E-5</v>
      </c>
      <c r="I733" s="30" t="s">
        <v>441</v>
      </c>
      <c r="J733" s="30" t="s">
        <v>374</v>
      </c>
      <c r="K733" s="30" t="s">
        <v>20</v>
      </c>
      <c r="L733" s="44">
        <f t="shared" si="157"/>
        <v>9.1442068970455903E-5</v>
      </c>
      <c r="M733" s="44">
        <v>0</v>
      </c>
      <c r="N733" s="44">
        <f t="shared" si="158"/>
        <v>9.1442068970455903E-5</v>
      </c>
      <c r="O733" s="44">
        <v>0</v>
      </c>
      <c r="P733" s="30" t="s">
        <v>434</v>
      </c>
      <c r="Q733" s="30" t="s">
        <v>64</v>
      </c>
      <c r="R733" s="30" t="s">
        <v>22</v>
      </c>
      <c r="S733" s="30">
        <v>43910</v>
      </c>
    </row>
    <row r="734" spans="1:19" x14ac:dyDescent="0.35">
      <c r="A734" s="30">
        <v>127</v>
      </c>
      <c r="B734" s="30" t="s">
        <v>309</v>
      </c>
      <c r="C734" s="30" t="s">
        <v>435</v>
      </c>
      <c r="D734" s="30" t="s">
        <v>17</v>
      </c>
      <c r="E734" s="42">
        <v>0.33200000000000002</v>
      </c>
      <c r="F734" s="43">
        <f t="shared" si="159"/>
        <v>0.16666666666666666</v>
      </c>
      <c r="G734" s="43">
        <f t="shared" si="155"/>
        <v>5.5333333333333332E-2</v>
      </c>
      <c r="H734" s="44">
        <f t="shared" si="156"/>
        <v>9.1442068970455903E-5</v>
      </c>
      <c r="I734" s="30" t="s">
        <v>441</v>
      </c>
      <c r="J734" s="30" t="s">
        <v>374</v>
      </c>
      <c r="K734" s="30" t="s">
        <v>20</v>
      </c>
      <c r="L734" s="44">
        <f t="shared" si="157"/>
        <v>9.1442068970455903E-5</v>
      </c>
      <c r="M734" s="44">
        <v>0</v>
      </c>
      <c r="N734" s="44">
        <f t="shared" si="158"/>
        <v>9.1442068970455903E-5</v>
      </c>
      <c r="O734" s="44">
        <v>0</v>
      </c>
      <c r="P734" s="30" t="s">
        <v>436</v>
      </c>
      <c r="Q734" s="30" t="s">
        <v>64</v>
      </c>
      <c r="R734" s="30" t="s">
        <v>22</v>
      </c>
      <c r="S734" s="30">
        <v>43910</v>
      </c>
    </row>
    <row r="735" spans="1:19" x14ac:dyDescent="0.35">
      <c r="A735" s="45">
        <v>127</v>
      </c>
      <c r="B735" s="45" t="s">
        <v>309</v>
      </c>
      <c r="C735" s="45" t="s">
        <v>437</v>
      </c>
      <c r="D735" s="45" t="s">
        <v>17</v>
      </c>
      <c r="E735" s="47">
        <v>0.33200000000000002</v>
      </c>
      <c r="F735" s="48">
        <f t="shared" si="159"/>
        <v>0.16666666666666666</v>
      </c>
      <c r="G735" s="48">
        <f t="shared" si="155"/>
        <v>5.5333333333333332E-2</v>
      </c>
      <c r="H735" s="49">
        <f t="shared" si="156"/>
        <v>9.1442068970455903E-5</v>
      </c>
      <c r="I735" s="45" t="s">
        <v>441</v>
      </c>
      <c r="J735" s="45" t="s">
        <v>374</v>
      </c>
      <c r="K735" s="45" t="s">
        <v>20</v>
      </c>
      <c r="L735" s="49">
        <f t="shared" si="157"/>
        <v>9.1442068970455903E-5</v>
      </c>
      <c r="M735" s="49">
        <v>0</v>
      </c>
      <c r="N735" s="49">
        <f t="shared" si="158"/>
        <v>9.1442068970455903E-5</v>
      </c>
      <c r="O735" s="49">
        <v>0</v>
      </c>
      <c r="P735" s="30" t="s">
        <v>438</v>
      </c>
      <c r="Q735" s="30" t="s">
        <v>154</v>
      </c>
      <c r="R735" s="30" t="s">
        <v>22</v>
      </c>
      <c r="S735" s="30">
        <v>43976</v>
      </c>
    </row>
    <row r="736" spans="1:19" x14ac:dyDescent="0.35">
      <c r="A736" s="46"/>
      <c r="B736" s="46"/>
      <c r="C736" s="46"/>
      <c r="D736" s="46"/>
      <c r="E736" s="46"/>
      <c r="F736" s="50"/>
      <c r="G736" s="46"/>
      <c r="H736" s="46"/>
      <c r="I736" s="46"/>
      <c r="J736" s="46"/>
      <c r="K736" s="46"/>
      <c r="L736" s="46"/>
      <c r="M736" s="46"/>
      <c r="N736" s="46"/>
      <c r="O736" s="46"/>
      <c r="P736" s="30" t="s">
        <v>439</v>
      </c>
      <c r="Q736" s="30" t="s">
        <v>154</v>
      </c>
      <c r="R736" s="30" t="s">
        <v>22</v>
      </c>
      <c r="S736" s="30">
        <v>43976</v>
      </c>
    </row>
    <row r="737" spans="1:19" ht="31" x14ac:dyDescent="0.35">
      <c r="A737" s="30">
        <v>128</v>
      </c>
      <c r="B737" s="30" t="s">
        <v>309</v>
      </c>
      <c r="C737" s="30" t="s">
        <v>484</v>
      </c>
      <c r="D737" s="30" t="s">
        <v>17</v>
      </c>
      <c r="E737" s="42">
        <v>2.7869999999999999</v>
      </c>
      <c r="F737" s="43">
        <v>1</v>
      </c>
      <c r="G737" s="43">
        <f t="shared" ref="G737:G740" si="160">E737*F737</f>
        <v>2.7869999999999999</v>
      </c>
      <c r="H737" s="44">
        <f t="shared" ref="H737:H740" si="161">G737/$G$741</f>
        <v>4.6057056545902517E-3</v>
      </c>
      <c r="I737" s="30" t="s">
        <v>442</v>
      </c>
      <c r="J737" s="30" t="s">
        <v>443</v>
      </c>
      <c r="K737" s="30" t="s">
        <v>444</v>
      </c>
      <c r="L737" s="44">
        <f t="shared" ref="L737:L740" si="162">M737+N737</f>
        <v>4.6057056545902517E-3</v>
      </c>
      <c r="M737" s="44">
        <v>0</v>
      </c>
      <c r="N737" s="44">
        <f t="shared" ref="N737:N739" si="163">H737</f>
        <v>4.6057056545902517E-3</v>
      </c>
      <c r="O737" s="44">
        <v>0</v>
      </c>
      <c r="P737" s="30" t="s">
        <v>445</v>
      </c>
      <c r="Q737" s="30" t="s">
        <v>446</v>
      </c>
      <c r="R737" s="30" t="s">
        <v>22</v>
      </c>
      <c r="S737" s="30">
        <v>44622</v>
      </c>
    </row>
    <row r="738" spans="1:19" ht="31" x14ac:dyDescent="0.35">
      <c r="A738" s="30">
        <v>129</v>
      </c>
      <c r="B738" s="30" t="s">
        <v>309</v>
      </c>
      <c r="C738" s="30" t="s">
        <v>484</v>
      </c>
      <c r="D738" s="30" t="s">
        <v>17</v>
      </c>
      <c r="E738" s="42">
        <v>6.3609999999999998</v>
      </c>
      <c r="F738" s="43">
        <v>1</v>
      </c>
      <c r="G738" s="43">
        <f t="shared" si="160"/>
        <v>6.3609999999999998</v>
      </c>
      <c r="H738" s="44">
        <f t="shared" si="161"/>
        <v>1.0511981940742229E-2</v>
      </c>
      <c r="I738" s="30" t="s">
        <v>447</v>
      </c>
      <c r="J738" s="30" t="s">
        <v>374</v>
      </c>
      <c r="K738" s="30" t="s">
        <v>20</v>
      </c>
      <c r="L738" s="44">
        <f t="shared" si="162"/>
        <v>1.0511981940742229E-2</v>
      </c>
      <c r="M738" s="44">
        <v>0</v>
      </c>
      <c r="N738" s="44">
        <f t="shared" si="163"/>
        <v>1.0511981940742229E-2</v>
      </c>
      <c r="O738" s="44">
        <v>0</v>
      </c>
      <c r="P738" s="30" t="s">
        <v>445</v>
      </c>
      <c r="Q738" s="30" t="s">
        <v>446</v>
      </c>
      <c r="R738" s="30" t="s">
        <v>22</v>
      </c>
      <c r="S738" s="30">
        <v>44622</v>
      </c>
    </row>
    <row r="739" spans="1:19" x14ac:dyDescent="0.35">
      <c r="A739" s="30">
        <v>130</v>
      </c>
      <c r="B739" s="30" t="s">
        <v>309</v>
      </c>
      <c r="C739" s="30" t="s">
        <v>485</v>
      </c>
      <c r="D739" s="30" t="s">
        <v>17</v>
      </c>
      <c r="E739" s="42">
        <v>4.9000000000000002E-2</v>
      </c>
      <c r="F739" s="43">
        <v>1</v>
      </c>
      <c r="G739" s="43">
        <f t="shared" si="160"/>
        <v>4.9000000000000002E-2</v>
      </c>
      <c r="H739" s="44">
        <f t="shared" si="161"/>
        <v>8.0975808064198917E-5</v>
      </c>
      <c r="I739" s="30" t="s">
        <v>448</v>
      </c>
      <c r="J739" s="30" t="s">
        <v>374</v>
      </c>
      <c r="K739" s="30" t="s">
        <v>20</v>
      </c>
      <c r="L739" s="44">
        <f t="shared" si="162"/>
        <v>8.0975808064198917E-5</v>
      </c>
      <c r="M739" s="44">
        <v>0</v>
      </c>
      <c r="N739" s="44">
        <f t="shared" si="163"/>
        <v>8.0975808064198917E-5</v>
      </c>
      <c r="O739" s="44">
        <v>0</v>
      </c>
      <c r="P739" s="30" t="s">
        <v>449</v>
      </c>
      <c r="Q739" s="30" t="s">
        <v>450</v>
      </c>
      <c r="R739" s="30" t="s">
        <v>451</v>
      </c>
      <c r="S739" s="30">
        <v>50265</v>
      </c>
    </row>
    <row r="740" spans="1:19" ht="31" x14ac:dyDescent="0.35">
      <c r="A740" s="30">
        <v>131</v>
      </c>
      <c r="B740" s="30" t="s">
        <v>30</v>
      </c>
      <c r="C740" s="30" t="s">
        <v>485</v>
      </c>
      <c r="D740" s="30" t="s">
        <v>32</v>
      </c>
      <c r="E740" s="42">
        <v>0.47099999999999997</v>
      </c>
      <c r="F740" s="43">
        <v>1</v>
      </c>
      <c r="G740" s="43">
        <f t="shared" si="160"/>
        <v>0.47099999999999997</v>
      </c>
      <c r="H740" s="44">
        <f t="shared" si="161"/>
        <v>7.7835929792321806E-4</v>
      </c>
      <c r="I740" s="30" t="s">
        <v>452</v>
      </c>
      <c r="J740" s="30" t="s">
        <v>374</v>
      </c>
      <c r="K740" s="30" t="s">
        <v>20</v>
      </c>
      <c r="L740" s="44">
        <f t="shared" si="162"/>
        <v>0</v>
      </c>
      <c r="M740" s="44">
        <v>0</v>
      </c>
      <c r="N740" s="44">
        <v>0</v>
      </c>
      <c r="O740" s="44">
        <v>0</v>
      </c>
      <c r="P740" s="30" t="s">
        <v>449</v>
      </c>
      <c r="Q740" s="30" t="s">
        <v>450</v>
      </c>
      <c r="R740" s="30" t="s">
        <v>451</v>
      </c>
      <c r="S740" s="30">
        <v>50265</v>
      </c>
    </row>
    <row r="741" spans="1:19" ht="18" customHeight="1" x14ac:dyDescent="0.35">
      <c r="A741" s="62" t="s">
        <v>453</v>
      </c>
      <c r="B741" s="62"/>
      <c r="C741" s="62"/>
      <c r="D741" s="63" t="s">
        <v>454</v>
      </c>
      <c r="E741" s="63"/>
      <c r="F741" s="63"/>
      <c r="G741" s="64">
        <f t="shared" ref="G741:H741" si="164">SUM(G4:G740)</f>
        <v>605.11900000000026</v>
      </c>
      <c r="H741" s="65">
        <f t="shared" si="164"/>
        <v>0.99999999999999933</v>
      </c>
      <c r="I741" s="66"/>
      <c r="J741" s="67"/>
      <c r="K741" s="23" t="s">
        <v>455</v>
      </c>
      <c r="L741" s="65">
        <f t="shared" ref="L741:O741" si="165">SUM(L4:L740)</f>
        <v>0.79177690669108003</v>
      </c>
      <c r="M741" s="65">
        <f t="shared" si="165"/>
        <v>0.40452580401540833</v>
      </c>
      <c r="N741" s="65">
        <f t="shared" si="165"/>
        <v>0.3872511026756717</v>
      </c>
      <c r="O741" s="65">
        <f t="shared" si="165"/>
        <v>0.12175291141081335</v>
      </c>
      <c r="P741" s="66"/>
      <c r="Q741" s="66"/>
      <c r="R741" s="66"/>
      <c r="S741" s="68"/>
    </row>
    <row r="742" spans="1:19" ht="18" customHeight="1" x14ac:dyDescent="0.35">
      <c r="A742" s="18" t="s">
        <v>493</v>
      </c>
      <c r="B742" s="18"/>
      <c r="C742" s="18"/>
      <c r="D742" s="19" t="s">
        <v>456</v>
      </c>
      <c r="E742" s="19"/>
      <c r="F742" s="19"/>
      <c r="G742" s="26">
        <f>G741*L741</f>
        <v>479.11924999999985</v>
      </c>
      <c r="H742" s="5"/>
      <c r="J742" s="12"/>
      <c r="K742" s="13"/>
      <c r="L742" s="13"/>
      <c r="M742" s="7"/>
      <c r="N742" s="7"/>
      <c r="O742" s="7"/>
      <c r="S742" s="3"/>
    </row>
    <row r="743" spans="1:19" ht="18" customHeight="1" x14ac:dyDescent="0.35">
      <c r="A743" s="18"/>
      <c r="B743" s="18"/>
      <c r="C743" s="18"/>
      <c r="H743" s="5"/>
      <c r="L743" s="5"/>
      <c r="M743" s="9"/>
      <c r="N743" s="5"/>
      <c r="O743" s="5"/>
      <c r="S743" s="3"/>
    </row>
    <row r="744" spans="1:19" ht="18" customHeight="1" x14ac:dyDescent="0.35">
      <c r="A744" s="18"/>
      <c r="B744" s="18"/>
      <c r="C744" s="18"/>
      <c r="H744" s="5"/>
      <c r="L744" s="5"/>
      <c r="M744" s="5"/>
      <c r="N744" s="5"/>
      <c r="O744" s="5"/>
      <c r="S744" s="3"/>
    </row>
    <row r="745" spans="1:19" ht="18" customHeight="1" x14ac:dyDescent="0.35">
      <c r="A745" s="18"/>
      <c r="B745" s="18"/>
      <c r="C745" s="18"/>
      <c r="H745" s="5"/>
      <c r="L745" s="5"/>
      <c r="M745" s="5"/>
      <c r="N745" s="5"/>
      <c r="O745" s="5"/>
      <c r="S745" s="3"/>
    </row>
    <row r="746" spans="1:19" ht="18" customHeight="1" x14ac:dyDescent="0.35">
      <c r="A746" s="8"/>
      <c r="E746" s="1"/>
      <c r="F746" s="9"/>
      <c r="G746" s="9"/>
      <c r="H746" s="5"/>
      <c r="L746" s="5"/>
      <c r="M746" s="5"/>
      <c r="N746" s="5"/>
      <c r="O746" s="5"/>
      <c r="S746" s="10"/>
    </row>
    <row r="747" spans="1:19" ht="19" customHeight="1" x14ac:dyDescent="0.35">
      <c r="A747" s="14" t="s">
        <v>457</v>
      </c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</row>
    <row r="748" spans="1:19" x14ac:dyDescent="0.35">
      <c r="E748" s="1"/>
      <c r="F748" s="9"/>
      <c r="G748" s="9"/>
      <c r="H748" s="5"/>
      <c r="L748" s="5"/>
      <c r="M748" s="5"/>
      <c r="N748" s="5"/>
      <c r="O748" s="5"/>
    </row>
    <row r="749" spans="1:19" x14ac:dyDescent="0.35">
      <c r="A749" s="6"/>
      <c r="E749" s="1"/>
      <c r="F749" s="9"/>
      <c r="G749" s="9"/>
      <c r="H749" s="5"/>
      <c r="L749" s="5"/>
      <c r="M749" s="5"/>
      <c r="N749" s="5"/>
      <c r="O749" s="5"/>
    </row>
    <row r="750" spans="1:19" x14ac:dyDescent="0.35">
      <c r="E750" s="1"/>
      <c r="F750" s="9"/>
      <c r="G750" s="9"/>
      <c r="H750" s="5"/>
      <c r="L750" s="5"/>
      <c r="M750" s="5"/>
      <c r="N750" s="5"/>
      <c r="O750" s="5"/>
    </row>
    <row r="751" spans="1:19" x14ac:dyDescent="0.35">
      <c r="E751" s="1"/>
      <c r="F751" s="9"/>
      <c r="G751" s="9"/>
      <c r="H751" s="5"/>
      <c r="L751" s="5"/>
      <c r="M751" s="5"/>
      <c r="N751" s="5"/>
      <c r="O751" s="5"/>
    </row>
    <row r="752" spans="1:19" x14ac:dyDescent="0.35">
      <c r="E752" s="1"/>
      <c r="F752" s="9"/>
      <c r="G752" s="9"/>
      <c r="H752" s="5"/>
      <c r="L752" s="5"/>
      <c r="M752" s="5"/>
      <c r="N752" s="5"/>
      <c r="O752" s="5"/>
    </row>
    <row r="753" spans="1:15" x14ac:dyDescent="0.35">
      <c r="E753" s="1"/>
      <c r="F753" s="9"/>
      <c r="G753" s="9"/>
      <c r="H753" s="5"/>
      <c r="M753" s="9"/>
      <c r="N753" s="5"/>
      <c r="O753" s="5"/>
    </row>
    <row r="754" spans="1:15" x14ac:dyDescent="0.35">
      <c r="E754" s="1"/>
      <c r="F754" s="9"/>
      <c r="G754" s="9"/>
      <c r="H754" s="5"/>
      <c r="M754" s="9"/>
      <c r="N754" s="5"/>
      <c r="O754" s="5"/>
    </row>
    <row r="755" spans="1:15" x14ac:dyDescent="0.35">
      <c r="E755" s="1"/>
      <c r="F755" s="9"/>
      <c r="G755" s="9"/>
      <c r="H755" s="5"/>
      <c r="M755" s="9"/>
      <c r="N755" s="5"/>
      <c r="O755" s="5"/>
    </row>
    <row r="756" spans="1:15" x14ac:dyDescent="0.35">
      <c r="E756" s="1"/>
      <c r="F756" s="9"/>
      <c r="G756" s="9"/>
      <c r="H756" s="5"/>
      <c r="M756" s="9"/>
      <c r="N756" s="5"/>
      <c r="O756" s="5"/>
    </row>
    <row r="757" spans="1:15" x14ac:dyDescent="0.35">
      <c r="E757" s="1"/>
      <c r="F757" s="9"/>
      <c r="G757" s="9"/>
      <c r="H757" s="5"/>
      <c r="L757" s="6"/>
      <c r="M757" s="4"/>
      <c r="N757" s="5"/>
      <c r="O757" s="5"/>
    </row>
    <row r="758" spans="1:15" x14ac:dyDescent="0.35">
      <c r="E758" s="1"/>
      <c r="F758" s="9"/>
      <c r="G758" s="9"/>
      <c r="H758" s="5"/>
      <c r="L758" s="5"/>
      <c r="M758" s="5"/>
      <c r="N758" s="5"/>
      <c r="O758" s="5"/>
    </row>
    <row r="759" spans="1:15" x14ac:dyDescent="0.35">
      <c r="A759" s="6"/>
      <c r="E759" s="1"/>
      <c r="F759" s="9"/>
      <c r="G759" s="9"/>
      <c r="H759" s="5"/>
      <c r="L759" s="5"/>
      <c r="M759" s="5"/>
      <c r="N759" s="5"/>
      <c r="O759" s="5"/>
    </row>
    <row r="760" spans="1:15" x14ac:dyDescent="0.35">
      <c r="E760" s="1"/>
      <c r="F760" s="9"/>
      <c r="G760" s="9"/>
      <c r="H760" s="5"/>
      <c r="L760" s="5"/>
      <c r="M760" s="5"/>
      <c r="N760" s="5"/>
      <c r="O760" s="5"/>
    </row>
    <row r="761" spans="1:15" x14ac:dyDescent="0.35">
      <c r="E761" s="1"/>
      <c r="F761" s="9"/>
      <c r="G761" s="9"/>
      <c r="H761" s="5"/>
      <c r="L761" s="5"/>
      <c r="M761" s="5"/>
      <c r="N761" s="5"/>
      <c r="O761" s="5"/>
    </row>
    <row r="762" spans="1:15" x14ac:dyDescent="0.35">
      <c r="E762" s="1"/>
      <c r="F762" s="9"/>
      <c r="G762" s="9"/>
      <c r="H762" s="5"/>
      <c r="L762" s="5"/>
      <c r="M762" s="5"/>
      <c r="N762" s="5"/>
      <c r="O762" s="5"/>
    </row>
    <row r="763" spans="1:15" x14ac:dyDescent="0.35">
      <c r="E763" s="1"/>
      <c r="F763" s="9"/>
      <c r="G763" s="9"/>
      <c r="H763" s="5"/>
      <c r="L763" s="5"/>
      <c r="M763" s="5"/>
      <c r="N763" s="5"/>
      <c r="O763" s="5"/>
    </row>
    <row r="764" spans="1:15" x14ac:dyDescent="0.35">
      <c r="E764" s="1"/>
      <c r="F764" s="9"/>
      <c r="G764" s="9"/>
      <c r="H764" s="5"/>
      <c r="L764" s="5"/>
      <c r="M764" s="5"/>
      <c r="N764" s="5"/>
      <c r="O764" s="5"/>
    </row>
    <row r="765" spans="1:15" x14ac:dyDescent="0.35">
      <c r="E765" s="1"/>
      <c r="F765" s="9"/>
      <c r="G765" s="9"/>
      <c r="H765" s="5"/>
      <c r="L765" s="5"/>
      <c r="M765" s="5"/>
      <c r="N765" s="5"/>
      <c r="O765" s="5"/>
    </row>
    <row r="766" spans="1:15" x14ac:dyDescent="0.35">
      <c r="E766" s="1"/>
      <c r="F766" s="9"/>
      <c r="G766" s="9"/>
      <c r="H766" s="5"/>
      <c r="L766" s="5"/>
      <c r="M766" s="5"/>
      <c r="N766" s="5"/>
      <c r="O766" s="5"/>
    </row>
    <row r="767" spans="1:15" x14ac:dyDescent="0.35">
      <c r="E767" s="1"/>
      <c r="F767" s="9"/>
      <c r="G767" s="9"/>
      <c r="H767" s="5"/>
      <c r="L767" s="5"/>
      <c r="M767" s="5"/>
      <c r="N767" s="5"/>
      <c r="O767" s="5"/>
    </row>
    <row r="768" spans="1:15" x14ac:dyDescent="0.35">
      <c r="E768" s="1"/>
      <c r="F768" s="9"/>
      <c r="G768" s="9"/>
      <c r="H768" s="5"/>
      <c r="L768" s="5"/>
      <c r="M768" s="5"/>
      <c r="N768" s="5"/>
      <c r="O768" s="5"/>
    </row>
    <row r="769" spans="5:15" x14ac:dyDescent="0.35">
      <c r="E769" s="1"/>
      <c r="F769" s="9"/>
      <c r="G769" s="9"/>
      <c r="H769" s="5"/>
      <c r="L769" s="5"/>
      <c r="M769" s="5"/>
      <c r="N769" s="5"/>
      <c r="O769" s="5"/>
    </row>
    <row r="770" spans="5:15" x14ac:dyDescent="0.35">
      <c r="E770" s="1"/>
      <c r="F770" s="9"/>
      <c r="G770" s="9"/>
      <c r="H770" s="5"/>
      <c r="L770" s="5"/>
      <c r="M770" s="5"/>
      <c r="N770" s="5"/>
      <c r="O770" s="5"/>
    </row>
    <row r="771" spans="5:15" x14ac:dyDescent="0.35">
      <c r="E771" s="1"/>
      <c r="F771" s="9"/>
      <c r="G771" s="9"/>
      <c r="H771" s="5"/>
      <c r="L771" s="5"/>
      <c r="M771" s="5"/>
      <c r="N771" s="5"/>
      <c r="O771" s="5"/>
    </row>
    <row r="772" spans="5:15" x14ac:dyDescent="0.35">
      <c r="E772" s="1"/>
      <c r="F772" s="9"/>
      <c r="G772" s="9"/>
      <c r="H772" s="5"/>
      <c r="L772" s="5"/>
      <c r="M772" s="5"/>
      <c r="N772" s="5"/>
      <c r="O772" s="5"/>
    </row>
    <row r="773" spans="5:15" x14ac:dyDescent="0.35">
      <c r="E773" s="1"/>
      <c r="F773" s="9"/>
      <c r="G773" s="9"/>
      <c r="H773" s="5"/>
      <c r="L773" s="5"/>
      <c r="M773" s="5"/>
      <c r="N773" s="5"/>
      <c r="O773" s="5"/>
    </row>
    <row r="774" spans="5:15" x14ac:dyDescent="0.35">
      <c r="E774" s="1"/>
      <c r="F774" s="9"/>
      <c r="G774" s="9"/>
      <c r="H774" s="5"/>
      <c r="L774" s="5"/>
      <c r="M774" s="5"/>
      <c r="N774" s="5"/>
      <c r="O774" s="5"/>
    </row>
    <row r="775" spans="5:15" x14ac:dyDescent="0.35">
      <c r="E775" s="1"/>
      <c r="F775" s="9"/>
      <c r="G775" s="9"/>
      <c r="H775" s="5"/>
      <c r="L775" s="5"/>
      <c r="M775" s="5"/>
      <c r="N775" s="5"/>
      <c r="O775" s="5"/>
    </row>
    <row r="776" spans="5:15" x14ac:dyDescent="0.35">
      <c r="E776" s="1"/>
      <c r="F776" s="9"/>
      <c r="G776" s="9"/>
      <c r="H776" s="5"/>
      <c r="L776" s="5"/>
      <c r="M776" s="5"/>
      <c r="N776" s="5"/>
      <c r="O776" s="5"/>
    </row>
    <row r="777" spans="5:15" x14ac:dyDescent="0.35">
      <c r="E777" s="1"/>
      <c r="F777" s="9"/>
      <c r="G777" s="9"/>
      <c r="H777" s="5"/>
      <c r="L777" s="5"/>
      <c r="M777" s="5"/>
      <c r="N777" s="5"/>
      <c r="O777" s="5"/>
    </row>
    <row r="778" spans="5:15" x14ac:dyDescent="0.35">
      <c r="E778" s="1"/>
      <c r="F778" s="9"/>
      <c r="G778" s="9"/>
      <c r="H778" s="5"/>
      <c r="L778" s="5"/>
      <c r="M778" s="5"/>
      <c r="N778" s="5"/>
      <c r="O778" s="5"/>
    </row>
    <row r="779" spans="5:15" x14ac:dyDescent="0.35">
      <c r="E779" s="1"/>
      <c r="F779" s="9"/>
      <c r="G779" s="9"/>
      <c r="H779" s="5"/>
      <c r="L779" s="5"/>
      <c r="M779" s="5"/>
      <c r="N779" s="5"/>
      <c r="O779" s="5"/>
    </row>
    <row r="780" spans="5:15" x14ac:dyDescent="0.35">
      <c r="E780" s="1"/>
      <c r="F780" s="9"/>
      <c r="G780" s="9"/>
      <c r="H780" s="5"/>
      <c r="L780" s="5"/>
      <c r="M780" s="5"/>
      <c r="N780" s="5"/>
      <c r="O780" s="5"/>
    </row>
    <row r="781" spans="5:15" x14ac:dyDescent="0.35">
      <c r="E781" s="1"/>
      <c r="F781" s="9"/>
      <c r="G781" s="9"/>
      <c r="H781" s="5"/>
      <c r="L781" s="5"/>
      <c r="M781" s="5"/>
      <c r="N781" s="5"/>
      <c r="O781" s="5"/>
    </row>
    <row r="782" spans="5:15" x14ac:dyDescent="0.35">
      <c r="E782" s="1"/>
      <c r="F782" s="9"/>
      <c r="G782" s="9"/>
      <c r="H782" s="5"/>
      <c r="L782" s="5"/>
      <c r="M782" s="5"/>
      <c r="N782" s="5"/>
      <c r="O782" s="5"/>
    </row>
    <row r="783" spans="5:15" x14ac:dyDescent="0.35">
      <c r="E783" s="1"/>
      <c r="F783" s="9"/>
      <c r="G783" s="9"/>
      <c r="H783" s="5"/>
      <c r="L783" s="5"/>
      <c r="M783" s="5"/>
      <c r="N783" s="5"/>
      <c r="O783" s="5"/>
    </row>
    <row r="784" spans="5:15" x14ac:dyDescent="0.35">
      <c r="E784" s="1"/>
      <c r="F784" s="9"/>
      <c r="G784" s="9"/>
      <c r="H784" s="5"/>
      <c r="L784" s="5"/>
      <c r="M784" s="5"/>
      <c r="N784" s="5"/>
      <c r="O784" s="5"/>
    </row>
    <row r="785" spans="5:15" x14ac:dyDescent="0.35">
      <c r="E785" s="1"/>
      <c r="F785" s="9"/>
      <c r="G785" s="9"/>
      <c r="H785" s="5"/>
      <c r="L785" s="5"/>
      <c r="M785" s="5"/>
      <c r="N785" s="5"/>
      <c r="O785" s="5"/>
    </row>
    <row r="786" spans="5:15" x14ac:dyDescent="0.35">
      <c r="E786" s="1"/>
      <c r="F786" s="9"/>
      <c r="G786" s="9"/>
      <c r="H786" s="5"/>
      <c r="L786" s="5"/>
      <c r="M786" s="5"/>
      <c r="N786" s="5"/>
      <c r="O786" s="5"/>
    </row>
    <row r="787" spans="5:15" x14ac:dyDescent="0.35">
      <c r="E787" s="1"/>
      <c r="F787" s="9"/>
      <c r="G787" s="9"/>
      <c r="H787" s="5"/>
      <c r="L787" s="5"/>
      <c r="M787" s="5"/>
      <c r="N787" s="5"/>
      <c r="O787" s="5"/>
    </row>
    <row r="788" spans="5:15" x14ac:dyDescent="0.35">
      <c r="E788" s="1"/>
      <c r="F788" s="9"/>
      <c r="G788" s="9"/>
      <c r="H788" s="5"/>
      <c r="L788" s="5"/>
      <c r="M788" s="5"/>
      <c r="N788" s="5"/>
      <c r="O788" s="5"/>
    </row>
    <row r="789" spans="5:15" x14ac:dyDescent="0.35">
      <c r="E789" s="1"/>
      <c r="F789" s="9"/>
      <c r="G789" s="9"/>
      <c r="H789" s="5"/>
      <c r="L789" s="5"/>
      <c r="M789" s="5"/>
      <c r="N789" s="5"/>
      <c r="O789" s="5"/>
    </row>
    <row r="790" spans="5:15" x14ac:dyDescent="0.35">
      <c r="E790" s="1"/>
      <c r="F790" s="9"/>
      <c r="G790" s="9"/>
      <c r="H790" s="5"/>
      <c r="L790" s="5"/>
      <c r="M790" s="5"/>
      <c r="N790" s="5"/>
      <c r="O790" s="5"/>
    </row>
    <row r="791" spans="5:15" x14ac:dyDescent="0.35">
      <c r="E791" s="1"/>
      <c r="F791" s="9"/>
      <c r="G791" s="9"/>
      <c r="H791" s="5"/>
      <c r="L791" s="5"/>
      <c r="M791" s="5"/>
      <c r="N791" s="5"/>
      <c r="O791" s="5"/>
    </row>
    <row r="792" spans="5:15" x14ac:dyDescent="0.35">
      <c r="E792" s="1"/>
      <c r="F792" s="9"/>
      <c r="G792" s="9"/>
      <c r="H792" s="5"/>
      <c r="L792" s="5"/>
      <c r="M792" s="5"/>
      <c r="N792" s="5"/>
      <c r="O792" s="5"/>
    </row>
    <row r="793" spans="5:15" x14ac:dyDescent="0.35">
      <c r="E793" s="1"/>
      <c r="F793" s="9"/>
      <c r="G793" s="9"/>
      <c r="H793" s="5"/>
      <c r="L793" s="5"/>
      <c r="M793" s="5"/>
      <c r="N793" s="5"/>
      <c r="O793" s="5"/>
    </row>
    <row r="794" spans="5:15" x14ac:dyDescent="0.35">
      <c r="E794" s="1"/>
      <c r="F794" s="9"/>
      <c r="G794" s="9"/>
      <c r="H794" s="5"/>
      <c r="L794" s="5"/>
      <c r="M794" s="5"/>
      <c r="N794" s="5"/>
      <c r="O794" s="5"/>
    </row>
    <row r="795" spans="5:15" x14ac:dyDescent="0.35">
      <c r="E795" s="1"/>
      <c r="F795" s="9"/>
      <c r="G795" s="9"/>
      <c r="H795" s="5"/>
      <c r="L795" s="5"/>
      <c r="M795" s="5"/>
      <c r="N795" s="5"/>
      <c r="O795" s="5"/>
    </row>
    <row r="796" spans="5:15" x14ac:dyDescent="0.35">
      <c r="E796" s="1"/>
      <c r="F796" s="9"/>
      <c r="G796" s="9"/>
      <c r="H796" s="5"/>
      <c r="L796" s="5"/>
      <c r="M796" s="5"/>
      <c r="N796" s="5"/>
      <c r="O796" s="5"/>
    </row>
    <row r="797" spans="5:15" x14ac:dyDescent="0.35">
      <c r="E797" s="1"/>
      <c r="F797" s="9"/>
      <c r="G797" s="9"/>
      <c r="H797" s="5"/>
      <c r="L797" s="5"/>
      <c r="M797" s="5"/>
      <c r="N797" s="5"/>
      <c r="O797" s="5"/>
    </row>
    <row r="798" spans="5:15" x14ac:dyDescent="0.35">
      <c r="E798" s="1"/>
      <c r="F798" s="9"/>
      <c r="G798" s="9"/>
      <c r="H798" s="5"/>
      <c r="L798" s="5"/>
      <c r="M798" s="5"/>
      <c r="N798" s="5"/>
      <c r="O798" s="5"/>
    </row>
    <row r="799" spans="5:15" x14ac:dyDescent="0.35">
      <c r="E799" s="1"/>
      <c r="F799" s="9"/>
      <c r="G799" s="9"/>
      <c r="H799" s="5"/>
      <c r="L799" s="5"/>
      <c r="M799" s="5"/>
      <c r="N799" s="5"/>
      <c r="O799" s="5"/>
    </row>
    <row r="800" spans="5:15" x14ac:dyDescent="0.35">
      <c r="E800" s="1"/>
      <c r="F800" s="9"/>
      <c r="G800" s="9"/>
      <c r="H800" s="5"/>
      <c r="L800" s="5"/>
      <c r="M800" s="5"/>
      <c r="N800" s="5"/>
      <c r="O800" s="5"/>
    </row>
    <row r="801" spans="5:15" x14ac:dyDescent="0.35">
      <c r="E801" s="1"/>
      <c r="F801" s="9"/>
      <c r="G801" s="9"/>
      <c r="H801" s="5"/>
      <c r="L801" s="5"/>
      <c r="M801" s="5"/>
      <c r="N801" s="5"/>
      <c r="O801" s="5"/>
    </row>
    <row r="802" spans="5:15" x14ac:dyDescent="0.35">
      <c r="E802" s="1"/>
      <c r="F802" s="9"/>
      <c r="G802" s="9"/>
      <c r="H802" s="5"/>
      <c r="L802" s="5"/>
      <c r="M802" s="5"/>
      <c r="N802" s="5"/>
      <c r="O802" s="5"/>
    </row>
    <row r="803" spans="5:15" x14ac:dyDescent="0.35">
      <c r="E803" s="1"/>
      <c r="F803" s="9"/>
      <c r="G803" s="9"/>
      <c r="H803" s="5"/>
      <c r="L803" s="5"/>
      <c r="M803" s="5"/>
      <c r="N803" s="5"/>
      <c r="O803" s="5"/>
    </row>
    <row r="804" spans="5:15" x14ac:dyDescent="0.35">
      <c r="E804" s="1"/>
      <c r="F804" s="9"/>
      <c r="G804" s="9"/>
      <c r="H804" s="5"/>
      <c r="L804" s="5"/>
      <c r="M804" s="5"/>
      <c r="N804" s="5"/>
      <c r="O804" s="5"/>
    </row>
    <row r="805" spans="5:15" x14ac:dyDescent="0.35">
      <c r="E805" s="1"/>
      <c r="F805" s="9"/>
      <c r="G805" s="9"/>
      <c r="H805" s="5"/>
      <c r="L805" s="5"/>
      <c r="M805" s="5"/>
      <c r="N805" s="5"/>
      <c r="O805" s="5"/>
    </row>
    <row r="806" spans="5:15" x14ac:dyDescent="0.35">
      <c r="E806" s="1"/>
      <c r="F806" s="9"/>
      <c r="G806" s="9"/>
      <c r="H806" s="5"/>
      <c r="L806" s="5"/>
      <c r="M806" s="5"/>
      <c r="N806" s="5"/>
      <c r="O806" s="5"/>
    </row>
    <row r="807" spans="5:15" x14ac:dyDescent="0.35">
      <c r="E807" s="1"/>
      <c r="F807" s="9"/>
      <c r="G807" s="9"/>
      <c r="H807" s="5"/>
      <c r="L807" s="5"/>
      <c r="M807" s="5"/>
      <c r="N807" s="5"/>
      <c r="O807" s="5"/>
    </row>
    <row r="808" spans="5:15" x14ac:dyDescent="0.35">
      <c r="E808" s="1"/>
      <c r="F808" s="9"/>
      <c r="G808" s="9"/>
      <c r="H808" s="5"/>
      <c r="L808" s="5"/>
      <c r="M808" s="5"/>
      <c r="N808" s="5"/>
      <c r="O808" s="5"/>
    </row>
    <row r="809" spans="5:15" x14ac:dyDescent="0.35">
      <c r="E809" s="1"/>
      <c r="F809" s="9"/>
      <c r="G809" s="9"/>
      <c r="H809" s="5"/>
      <c r="L809" s="5"/>
      <c r="M809" s="5"/>
      <c r="N809" s="5"/>
      <c r="O809" s="5"/>
    </row>
    <row r="810" spans="5:15" x14ac:dyDescent="0.35">
      <c r="E810" s="1"/>
      <c r="F810" s="9"/>
      <c r="G810" s="9"/>
      <c r="H810" s="5"/>
      <c r="L810" s="5"/>
      <c r="M810" s="5"/>
      <c r="N810" s="5"/>
      <c r="O810" s="5"/>
    </row>
    <row r="811" spans="5:15" x14ac:dyDescent="0.35">
      <c r="E811" s="1"/>
      <c r="F811" s="9"/>
      <c r="G811" s="9"/>
      <c r="H811" s="5"/>
      <c r="L811" s="5"/>
      <c r="M811" s="5"/>
      <c r="N811" s="5"/>
      <c r="O811" s="5"/>
    </row>
    <row r="812" spans="5:15" x14ac:dyDescent="0.35">
      <c r="E812" s="1"/>
      <c r="F812" s="9"/>
      <c r="G812" s="9"/>
      <c r="H812" s="5"/>
      <c r="L812" s="5"/>
      <c r="M812" s="5"/>
      <c r="N812" s="5"/>
      <c r="O812" s="5"/>
    </row>
    <row r="813" spans="5:15" x14ac:dyDescent="0.35">
      <c r="E813" s="1"/>
      <c r="F813" s="9"/>
      <c r="G813" s="9"/>
      <c r="H813" s="5"/>
      <c r="L813" s="5"/>
      <c r="M813" s="5"/>
      <c r="N813" s="5"/>
      <c r="O813" s="5"/>
    </row>
    <row r="814" spans="5:15" x14ac:dyDescent="0.35">
      <c r="E814" s="1"/>
      <c r="F814" s="9"/>
      <c r="G814" s="9"/>
      <c r="H814" s="5"/>
      <c r="L814" s="5"/>
      <c r="M814" s="5"/>
      <c r="N814" s="5"/>
      <c r="O814" s="5"/>
    </row>
    <row r="815" spans="5:15" x14ac:dyDescent="0.35">
      <c r="E815" s="1"/>
      <c r="F815" s="9"/>
      <c r="G815" s="9"/>
      <c r="H815" s="5"/>
      <c r="L815" s="5"/>
      <c r="M815" s="5"/>
      <c r="N815" s="5"/>
      <c r="O815" s="5"/>
    </row>
    <row r="816" spans="5:15" x14ac:dyDescent="0.35">
      <c r="E816" s="1"/>
      <c r="F816" s="9"/>
      <c r="G816" s="9"/>
      <c r="H816" s="5"/>
      <c r="L816" s="5"/>
      <c r="M816" s="5"/>
      <c r="N816" s="5"/>
      <c r="O816" s="5"/>
    </row>
    <row r="817" spans="5:15" x14ac:dyDescent="0.35">
      <c r="E817" s="1"/>
      <c r="F817" s="9"/>
      <c r="G817" s="9"/>
      <c r="H817" s="5"/>
      <c r="L817" s="5"/>
      <c r="M817" s="5"/>
      <c r="N817" s="5"/>
      <c r="O817" s="5"/>
    </row>
    <row r="818" spans="5:15" x14ac:dyDescent="0.35">
      <c r="E818" s="1"/>
      <c r="F818" s="9"/>
      <c r="G818" s="9"/>
      <c r="H818" s="5"/>
      <c r="L818" s="5"/>
      <c r="M818" s="5"/>
      <c r="N818" s="5"/>
      <c r="O818" s="5"/>
    </row>
    <row r="819" spans="5:15" x14ac:dyDescent="0.35">
      <c r="E819" s="1"/>
      <c r="F819" s="9"/>
      <c r="G819" s="9"/>
      <c r="H819" s="5"/>
      <c r="L819" s="5"/>
      <c r="M819" s="5"/>
      <c r="N819" s="5"/>
      <c r="O819" s="5"/>
    </row>
    <row r="820" spans="5:15" x14ac:dyDescent="0.35">
      <c r="E820" s="1"/>
      <c r="F820" s="9"/>
      <c r="G820" s="9"/>
      <c r="H820" s="5"/>
      <c r="L820" s="5"/>
      <c r="M820" s="5"/>
      <c r="N820" s="5"/>
      <c r="O820" s="5"/>
    </row>
    <row r="821" spans="5:15" x14ac:dyDescent="0.35">
      <c r="E821" s="1"/>
      <c r="F821" s="9"/>
      <c r="G821" s="9"/>
      <c r="H821" s="5"/>
      <c r="L821" s="5"/>
      <c r="M821" s="5"/>
      <c r="N821" s="5"/>
      <c r="O821" s="5"/>
    </row>
    <row r="822" spans="5:15" x14ac:dyDescent="0.35">
      <c r="E822" s="1"/>
      <c r="F822" s="9"/>
      <c r="G822" s="9"/>
      <c r="H822" s="5"/>
      <c r="L822" s="5"/>
      <c r="M822" s="5"/>
      <c r="N822" s="5"/>
      <c r="O822" s="5"/>
    </row>
    <row r="823" spans="5:15" x14ac:dyDescent="0.35">
      <c r="E823" s="1"/>
      <c r="F823" s="9"/>
      <c r="G823" s="9"/>
      <c r="H823" s="5"/>
      <c r="L823" s="5"/>
      <c r="M823" s="5"/>
      <c r="N823" s="5"/>
      <c r="O823" s="5"/>
    </row>
    <row r="824" spans="5:15" x14ac:dyDescent="0.35">
      <c r="E824" s="1"/>
      <c r="F824" s="9"/>
      <c r="G824" s="9"/>
      <c r="H824" s="5"/>
      <c r="L824" s="5"/>
      <c r="M824" s="5"/>
      <c r="N824" s="5"/>
      <c r="O824" s="5"/>
    </row>
    <row r="825" spans="5:15" x14ac:dyDescent="0.35">
      <c r="E825" s="1"/>
      <c r="F825" s="9"/>
      <c r="G825" s="9"/>
      <c r="H825" s="5"/>
      <c r="L825" s="5"/>
      <c r="M825" s="5"/>
      <c r="N825" s="5"/>
      <c r="O825" s="5"/>
    </row>
    <row r="826" spans="5:15" x14ac:dyDescent="0.35">
      <c r="E826" s="1"/>
      <c r="F826" s="9"/>
      <c r="G826" s="9"/>
      <c r="H826" s="5"/>
      <c r="L826" s="5"/>
      <c r="M826" s="5"/>
      <c r="N826" s="5"/>
      <c r="O826" s="5"/>
    </row>
    <row r="827" spans="5:15" x14ac:dyDescent="0.35">
      <c r="E827" s="1"/>
      <c r="F827" s="9"/>
      <c r="G827" s="9"/>
      <c r="H827" s="5"/>
      <c r="L827" s="5"/>
      <c r="M827" s="5"/>
      <c r="N827" s="5"/>
      <c r="O827" s="5"/>
    </row>
    <row r="828" spans="5:15" x14ac:dyDescent="0.35">
      <c r="E828" s="1"/>
      <c r="F828" s="9"/>
      <c r="G828" s="9"/>
      <c r="H828" s="5"/>
      <c r="L828" s="5"/>
      <c r="M828" s="5"/>
      <c r="N828" s="5"/>
      <c r="O828" s="5"/>
    </row>
    <row r="829" spans="5:15" x14ac:dyDescent="0.35">
      <c r="E829" s="1"/>
      <c r="F829" s="9"/>
      <c r="G829" s="9"/>
      <c r="H829" s="5"/>
      <c r="L829" s="5"/>
      <c r="M829" s="5"/>
      <c r="N829" s="5"/>
      <c r="O829" s="5"/>
    </row>
    <row r="830" spans="5:15" x14ac:dyDescent="0.35">
      <c r="E830" s="1"/>
      <c r="F830" s="9"/>
      <c r="G830" s="9"/>
      <c r="H830" s="5"/>
      <c r="L830" s="5"/>
      <c r="M830" s="5"/>
      <c r="N830" s="5"/>
      <c r="O830" s="5"/>
    </row>
    <row r="831" spans="5:15" x14ac:dyDescent="0.35">
      <c r="E831" s="1"/>
      <c r="F831" s="9"/>
      <c r="G831" s="9"/>
      <c r="H831" s="5"/>
      <c r="L831" s="5"/>
      <c r="M831" s="5"/>
      <c r="N831" s="5"/>
      <c r="O831" s="5"/>
    </row>
    <row r="832" spans="5:15" x14ac:dyDescent="0.35">
      <c r="E832" s="1"/>
      <c r="F832" s="9"/>
      <c r="G832" s="9"/>
      <c r="H832" s="5"/>
      <c r="L832" s="5"/>
      <c r="M832" s="5"/>
      <c r="N832" s="5"/>
      <c r="O832" s="5"/>
    </row>
    <row r="833" spans="5:15" x14ac:dyDescent="0.35">
      <c r="E833" s="1"/>
      <c r="F833" s="9"/>
      <c r="G833" s="9"/>
      <c r="H833" s="5"/>
      <c r="L833" s="5"/>
      <c r="M833" s="5"/>
      <c r="N833" s="5"/>
      <c r="O833" s="5"/>
    </row>
    <row r="834" spans="5:15" x14ac:dyDescent="0.35">
      <c r="E834" s="1"/>
      <c r="F834" s="9"/>
      <c r="G834" s="9"/>
      <c r="H834" s="5"/>
      <c r="L834" s="5"/>
      <c r="M834" s="5"/>
      <c r="N834" s="5"/>
      <c r="O834" s="5"/>
    </row>
    <row r="835" spans="5:15" x14ac:dyDescent="0.35">
      <c r="E835" s="1"/>
      <c r="F835" s="9"/>
      <c r="G835" s="9"/>
      <c r="H835" s="5"/>
      <c r="L835" s="5"/>
      <c r="M835" s="5"/>
      <c r="N835" s="5"/>
      <c r="O835" s="5"/>
    </row>
    <row r="836" spans="5:15" x14ac:dyDescent="0.35">
      <c r="E836" s="1"/>
      <c r="F836" s="9"/>
      <c r="G836" s="9"/>
      <c r="H836" s="5"/>
      <c r="L836" s="5"/>
      <c r="M836" s="5"/>
      <c r="N836" s="5"/>
      <c r="O836" s="5"/>
    </row>
    <row r="837" spans="5:15" x14ac:dyDescent="0.35">
      <c r="E837" s="1"/>
      <c r="F837" s="9"/>
      <c r="G837" s="9"/>
      <c r="H837" s="5"/>
      <c r="L837" s="5"/>
      <c r="M837" s="5"/>
      <c r="N837" s="5"/>
      <c r="O837" s="5"/>
    </row>
    <row r="838" spans="5:15" x14ac:dyDescent="0.35">
      <c r="E838" s="1"/>
      <c r="F838" s="9"/>
      <c r="G838" s="9"/>
      <c r="H838" s="5"/>
      <c r="L838" s="5"/>
      <c r="M838" s="5"/>
      <c r="N838" s="5"/>
      <c r="O838" s="5"/>
    </row>
    <row r="839" spans="5:15" x14ac:dyDescent="0.35">
      <c r="E839" s="1"/>
      <c r="F839" s="9"/>
      <c r="G839" s="9"/>
      <c r="H839" s="5"/>
      <c r="L839" s="5"/>
      <c r="M839" s="5"/>
      <c r="N839" s="5"/>
      <c r="O839" s="5"/>
    </row>
    <row r="840" spans="5:15" x14ac:dyDescent="0.35">
      <c r="E840" s="1"/>
      <c r="F840" s="9"/>
      <c r="G840" s="9"/>
      <c r="H840" s="5"/>
      <c r="L840" s="5"/>
      <c r="M840" s="5"/>
      <c r="N840" s="5"/>
      <c r="O840" s="5"/>
    </row>
    <row r="841" spans="5:15" x14ac:dyDescent="0.35">
      <c r="E841" s="1"/>
      <c r="F841" s="9"/>
      <c r="G841" s="9"/>
      <c r="H841" s="5"/>
      <c r="L841" s="5"/>
      <c r="M841" s="5"/>
      <c r="N841" s="5"/>
      <c r="O841" s="5"/>
    </row>
    <row r="842" spans="5:15" x14ac:dyDescent="0.35">
      <c r="E842" s="1"/>
      <c r="F842" s="9"/>
      <c r="G842" s="9"/>
      <c r="H842" s="5"/>
      <c r="L842" s="5"/>
      <c r="M842" s="5"/>
      <c r="N842" s="5"/>
      <c r="O842" s="5"/>
    </row>
    <row r="843" spans="5:15" x14ac:dyDescent="0.35">
      <c r="E843" s="1"/>
      <c r="F843" s="9"/>
      <c r="G843" s="9"/>
      <c r="H843" s="5"/>
      <c r="L843" s="5"/>
      <c r="M843" s="5"/>
      <c r="N843" s="5"/>
      <c r="O843" s="5"/>
    </row>
    <row r="844" spans="5:15" x14ac:dyDescent="0.35">
      <c r="E844" s="1"/>
      <c r="F844" s="9"/>
      <c r="G844" s="9"/>
      <c r="H844" s="5"/>
      <c r="L844" s="5"/>
      <c r="M844" s="5"/>
      <c r="N844" s="5"/>
      <c r="O844" s="5"/>
    </row>
    <row r="845" spans="5:15" x14ac:dyDescent="0.35">
      <c r="E845" s="1"/>
      <c r="F845" s="9"/>
      <c r="G845" s="9"/>
      <c r="H845" s="5"/>
      <c r="L845" s="5"/>
      <c r="M845" s="5"/>
      <c r="N845" s="5"/>
      <c r="O845" s="5"/>
    </row>
    <row r="846" spans="5:15" x14ac:dyDescent="0.35">
      <c r="E846" s="1"/>
      <c r="F846" s="9"/>
      <c r="G846" s="9"/>
      <c r="H846" s="5"/>
      <c r="L846" s="5"/>
      <c r="M846" s="5"/>
      <c r="N846" s="5"/>
      <c r="O846" s="5"/>
    </row>
    <row r="847" spans="5:15" x14ac:dyDescent="0.35">
      <c r="E847" s="1"/>
      <c r="F847" s="9"/>
      <c r="G847" s="9"/>
      <c r="H847" s="5"/>
      <c r="L847" s="5"/>
      <c r="M847" s="5"/>
      <c r="N847" s="5"/>
      <c r="O847" s="5"/>
    </row>
    <row r="848" spans="5:15" x14ac:dyDescent="0.35">
      <c r="E848" s="1"/>
      <c r="F848" s="9"/>
      <c r="G848" s="9"/>
      <c r="H848" s="5"/>
      <c r="L848" s="5"/>
      <c r="M848" s="5"/>
      <c r="N848" s="5"/>
      <c r="O848" s="5"/>
    </row>
    <row r="849" spans="5:15" x14ac:dyDescent="0.35">
      <c r="E849" s="1"/>
      <c r="F849" s="9"/>
      <c r="G849" s="9"/>
      <c r="H849" s="5"/>
      <c r="L849" s="5"/>
      <c r="M849" s="5"/>
      <c r="N849" s="5"/>
      <c r="O849" s="5"/>
    </row>
    <row r="850" spans="5:15" x14ac:dyDescent="0.35">
      <c r="E850" s="1"/>
      <c r="F850" s="9"/>
      <c r="G850" s="9"/>
      <c r="H850" s="5"/>
      <c r="L850" s="5"/>
      <c r="M850" s="5"/>
      <c r="N850" s="5"/>
      <c r="O850" s="5"/>
    </row>
    <row r="851" spans="5:15" x14ac:dyDescent="0.35">
      <c r="E851" s="1"/>
      <c r="F851" s="9"/>
      <c r="G851" s="9"/>
      <c r="H851" s="5"/>
      <c r="L851" s="5"/>
      <c r="M851" s="5"/>
      <c r="N851" s="5"/>
      <c r="O851" s="5"/>
    </row>
    <row r="852" spans="5:15" x14ac:dyDescent="0.35">
      <c r="E852" s="1"/>
      <c r="F852" s="9"/>
      <c r="G852" s="9"/>
      <c r="H852" s="5"/>
      <c r="L852" s="5"/>
      <c r="M852" s="5"/>
      <c r="N852" s="5"/>
      <c r="O852" s="5"/>
    </row>
    <row r="853" spans="5:15" x14ac:dyDescent="0.35">
      <c r="E853" s="1"/>
      <c r="F853" s="9"/>
      <c r="G853" s="9"/>
      <c r="H853" s="5"/>
      <c r="L853" s="5"/>
      <c r="M853" s="5"/>
      <c r="N853" s="5"/>
      <c r="O853" s="5"/>
    </row>
    <row r="854" spans="5:15" x14ac:dyDescent="0.35">
      <c r="E854" s="1"/>
      <c r="F854" s="9"/>
      <c r="G854" s="9"/>
      <c r="H854" s="5"/>
      <c r="L854" s="5"/>
      <c r="M854" s="5"/>
      <c r="N854" s="5"/>
      <c r="O854" s="5"/>
    </row>
    <row r="855" spans="5:15" x14ac:dyDescent="0.35">
      <c r="E855" s="1"/>
      <c r="F855" s="9"/>
      <c r="G855" s="9"/>
      <c r="H855" s="5"/>
      <c r="L855" s="5"/>
      <c r="M855" s="5"/>
      <c r="N855" s="5"/>
      <c r="O855" s="5"/>
    </row>
    <row r="856" spans="5:15" x14ac:dyDescent="0.35">
      <c r="E856" s="1"/>
      <c r="F856" s="9"/>
      <c r="G856" s="9"/>
      <c r="H856" s="5"/>
      <c r="L856" s="5"/>
      <c r="M856" s="5"/>
      <c r="N856" s="5"/>
      <c r="O856" s="5"/>
    </row>
    <row r="857" spans="5:15" x14ac:dyDescent="0.35">
      <c r="E857" s="1"/>
      <c r="F857" s="9"/>
      <c r="G857" s="9"/>
      <c r="H857" s="5"/>
      <c r="L857" s="5"/>
      <c r="M857" s="5"/>
      <c r="N857" s="5"/>
      <c r="O857" s="5"/>
    </row>
    <row r="858" spans="5:15" x14ac:dyDescent="0.35">
      <c r="E858" s="1"/>
      <c r="F858" s="9"/>
      <c r="G858" s="9"/>
      <c r="H858" s="5"/>
      <c r="L858" s="5"/>
      <c r="M858" s="5"/>
      <c r="N858" s="5"/>
      <c r="O858" s="5"/>
    </row>
    <row r="859" spans="5:15" x14ac:dyDescent="0.35">
      <c r="E859" s="1"/>
      <c r="F859" s="9"/>
      <c r="G859" s="9"/>
      <c r="H859" s="5"/>
      <c r="L859" s="5"/>
      <c r="M859" s="5"/>
      <c r="N859" s="5"/>
      <c r="O859" s="5"/>
    </row>
    <row r="860" spans="5:15" x14ac:dyDescent="0.35">
      <c r="E860" s="1"/>
      <c r="F860" s="9"/>
      <c r="G860" s="9"/>
      <c r="H860" s="5"/>
      <c r="L860" s="5"/>
      <c r="M860" s="5"/>
      <c r="N860" s="5"/>
      <c r="O860" s="5"/>
    </row>
    <row r="861" spans="5:15" x14ac:dyDescent="0.35">
      <c r="E861" s="1"/>
      <c r="F861" s="9"/>
      <c r="G861" s="9"/>
      <c r="H861" s="5"/>
      <c r="L861" s="5"/>
      <c r="M861" s="5"/>
      <c r="N861" s="5"/>
      <c r="O861" s="5"/>
    </row>
    <row r="862" spans="5:15" x14ac:dyDescent="0.35">
      <c r="E862" s="1"/>
      <c r="F862" s="9"/>
      <c r="G862" s="9"/>
      <c r="H862" s="5"/>
      <c r="L862" s="5"/>
      <c r="M862" s="5"/>
      <c r="N862" s="5"/>
      <c r="O862" s="5"/>
    </row>
    <row r="863" spans="5:15" x14ac:dyDescent="0.35">
      <c r="E863" s="1"/>
      <c r="F863" s="9"/>
      <c r="G863" s="9"/>
      <c r="H863" s="5"/>
      <c r="L863" s="5"/>
      <c r="M863" s="5"/>
      <c r="N863" s="5"/>
      <c r="O863" s="5"/>
    </row>
    <row r="864" spans="5:15" x14ac:dyDescent="0.35">
      <c r="E864" s="1"/>
      <c r="F864" s="9"/>
      <c r="G864" s="9"/>
      <c r="H864" s="5"/>
      <c r="L864" s="5"/>
      <c r="M864" s="5"/>
      <c r="N864" s="5"/>
      <c r="O864" s="5"/>
    </row>
    <row r="865" spans="5:15" x14ac:dyDescent="0.35">
      <c r="E865" s="1"/>
      <c r="F865" s="9"/>
      <c r="G865" s="9"/>
      <c r="H865" s="5"/>
      <c r="L865" s="5"/>
      <c r="M865" s="5"/>
      <c r="N865" s="5"/>
      <c r="O865" s="5"/>
    </row>
    <row r="866" spans="5:15" x14ac:dyDescent="0.35">
      <c r="E866" s="1"/>
      <c r="F866" s="9"/>
      <c r="G866" s="9"/>
      <c r="H866" s="5"/>
      <c r="L866" s="5"/>
      <c r="M866" s="5"/>
      <c r="N866" s="5"/>
      <c r="O866" s="5"/>
    </row>
    <row r="867" spans="5:15" x14ac:dyDescent="0.35">
      <c r="E867" s="1"/>
      <c r="F867" s="9"/>
      <c r="G867" s="9"/>
      <c r="H867" s="5"/>
      <c r="L867" s="5"/>
      <c r="M867" s="5"/>
      <c r="N867" s="5"/>
      <c r="O867" s="5"/>
    </row>
    <row r="868" spans="5:15" x14ac:dyDescent="0.35">
      <c r="E868" s="1"/>
      <c r="F868" s="9"/>
      <c r="G868" s="9"/>
      <c r="H868" s="5"/>
      <c r="L868" s="5"/>
      <c r="M868" s="5"/>
      <c r="N868" s="5"/>
      <c r="O868" s="5"/>
    </row>
    <row r="869" spans="5:15" x14ac:dyDescent="0.35">
      <c r="E869" s="1"/>
      <c r="F869" s="9"/>
      <c r="G869" s="9"/>
      <c r="H869" s="5"/>
      <c r="L869" s="5"/>
      <c r="M869" s="5"/>
      <c r="N869" s="5"/>
      <c r="O869" s="5"/>
    </row>
    <row r="870" spans="5:15" x14ac:dyDescent="0.35">
      <c r="E870" s="1"/>
      <c r="F870" s="9"/>
      <c r="G870" s="9"/>
      <c r="H870" s="5"/>
      <c r="L870" s="5"/>
      <c r="M870" s="5"/>
      <c r="N870" s="5"/>
      <c r="O870" s="5"/>
    </row>
    <row r="871" spans="5:15" x14ac:dyDescent="0.35">
      <c r="E871" s="1"/>
      <c r="F871" s="9"/>
      <c r="G871" s="9"/>
      <c r="H871" s="5"/>
      <c r="L871" s="5"/>
      <c r="M871" s="5"/>
      <c r="N871" s="5"/>
      <c r="O871" s="5"/>
    </row>
    <row r="872" spans="5:15" x14ac:dyDescent="0.35">
      <c r="E872" s="1"/>
      <c r="F872" s="9"/>
      <c r="G872" s="9"/>
      <c r="H872" s="5"/>
      <c r="L872" s="5"/>
      <c r="M872" s="5"/>
      <c r="N872" s="5"/>
      <c r="O872" s="5"/>
    </row>
    <row r="873" spans="5:15" x14ac:dyDescent="0.35">
      <c r="E873" s="1"/>
      <c r="F873" s="9"/>
      <c r="G873" s="9"/>
      <c r="H873" s="5"/>
      <c r="L873" s="5"/>
      <c r="M873" s="5"/>
      <c r="N873" s="5"/>
      <c r="O873" s="5"/>
    </row>
    <row r="874" spans="5:15" x14ac:dyDescent="0.35">
      <c r="E874" s="1"/>
      <c r="F874" s="9"/>
      <c r="G874" s="9"/>
      <c r="H874" s="5"/>
      <c r="L874" s="5"/>
      <c r="M874" s="5"/>
      <c r="N874" s="5"/>
      <c r="O874" s="5"/>
    </row>
    <row r="875" spans="5:15" x14ac:dyDescent="0.35">
      <c r="E875" s="1"/>
      <c r="F875" s="9"/>
      <c r="G875" s="9"/>
      <c r="H875" s="5"/>
      <c r="L875" s="5"/>
      <c r="M875" s="5"/>
      <c r="N875" s="5"/>
      <c r="O875" s="5"/>
    </row>
    <row r="876" spans="5:15" x14ac:dyDescent="0.35">
      <c r="E876" s="1"/>
      <c r="F876" s="9"/>
      <c r="G876" s="9"/>
      <c r="H876" s="5"/>
      <c r="L876" s="5"/>
      <c r="M876" s="5"/>
      <c r="N876" s="5"/>
      <c r="O876" s="5"/>
    </row>
    <row r="877" spans="5:15" x14ac:dyDescent="0.35">
      <c r="E877" s="1"/>
      <c r="F877" s="9"/>
      <c r="G877" s="9"/>
      <c r="H877" s="5"/>
      <c r="L877" s="5"/>
      <c r="M877" s="5"/>
      <c r="N877" s="5"/>
      <c r="O877" s="5"/>
    </row>
    <row r="878" spans="5:15" x14ac:dyDescent="0.35">
      <c r="E878" s="1"/>
      <c r="F878" s="9"/>
      <c r="G878" s="9"/>
      <c r="H878" s="5"/>
      <c r="L878" s="5"/>
      <c r="M878" s="5"/>
      <c r="N878" s="5"/>
      <c r="O878" s="5"/>
    </row>
    <row r="879" spans="5:15" x14ac:dyDescent="0.35">
      <c r="E879" s="1"/>
      <c r="F879" s="9"/>
      <c r="G879" s="9"/>
      <c r="H879" s="5"/>
      <c r="L879" s="5"/>
      <c r="M879" s="5"/>
      <c r="N879" s="5"/>
      <c r="O879" s="5"/>
    </row>
    <row r="880" spans="5:15" x14ac:dyDescent="0.35">
      <c r="E880" s="1"/>
      <c r="F880" s="9"/>
      <c r="G880" s="9"/>
      <c r="H880" s="5"/>
      <c r="L880" s="5"/>
      <c r="M880" s="5"/>
      <c r="N880" s="5"/>
      <c r="O880" s="5"/>
    </row>
    <row r="881" spans="5:15" x14ac:dyDescent="0.35">
      <c r="E881" s="1"/>
      <c r="F881" s="9"/>
      <c r="G881" s="9"/>
      <c r="H881" s="5"/>
      <c r="L881" s="5"/>
      <c r="M881" s="5"/>
      <c r="N881" s="5"/>
      <c r="O881" s="5"/>
    </row>
    <row r="882" spans="5:15" x14ac:dyDescent="0.35">
      <c r="E882" s="1"/>
      <c r="F882" s="9"/>
      <c r="G882" s="9"/>
      <c r="H882" s="5"/>
      <c r="L882" s="5"/>
      <c r="M882" s="5"/>
      <c r="N882" s="5"/>
      <c r="O882" s="5"/>
    </row>
    <row r="883" spans="5:15" x14ac:dyDescent="0.35">
      <c r="E883" s="1"/>
      <c r="F883" s="9"/>
      <c r="G883" s="9"/>
      <c r="H883" s="5"/>
      <c r="L883" s="5"/>
      <c r="M883" s="5"/>
      <c r="N883" s="5"/>
      <c r="O883" s="5"/>
    </row>
    <row r="884" spans="5:15" x14ac:dyDescent="0.35">
      <c r="E884" s="1"/>
      <c r="F884" s="9"/>
      <c r="G884" s="9"/>
      <c r="H884" s="5"/>
      <c r="L884" s="5"/>
      <c r="M884" s="5"/>
      <c r="N884" s="5"/>
      <c r="O884" s="5"/>
    </row>
    <row r="885" spans="5:15" x14ac:dyDescent="0.35">
      <c r="E885" s="1"/>
      <c r="F885" s="9"/>
      <c r="G885" s="9"/>
      <c r="H885" s="5"/>
      <c r="L885" s="5"/>
      <c r="M885" s="5"/>
      <c r="N885" s="5"/>
      <c r="O885" s="5"/>
    </row>
    <row r="886" spans="5:15" x14ac:dyDescent="0.35">
      <c r="E886" s="1"/>
      <c r="F886" s="9"/>
      <c r="G886" s="9"/>
      <c r="H886" s="5"/>
      <c r="L886" s="5"/>
      <c r="M886" s="5"/>
      <c r="N886" s="5"/>
      <c r="O886" s="5"/>
    </row>
    <row r="887" spans="5:15" x14ac:dyDescent="0.35">
      <c r="E887" s="1"/>
      <c r="F887" s="9"/>
      <c r="G887" s="9"/>
      <c r="H887" s="5"/>
      <c r="L887" s="5"/>
      <c r="M887" s="5"/>
      <c r="N887" s="5"/>
      <c r="O887" s="5"/>
    </row>
    <row r="888" spans="5:15" x14ac:dyDescent="0.35">
      <c r="E888" s="1"/>
      <c r="F888" s="9"/>
      <c r="G888" s="9"/>
      <c r="H888" s="5"/>
      <c r="L888" s="5"/>
      <c r="M888" s="5"/>
      <c r="N888" s="5"/>
      <c r="O888" s="5"/>
    </row>
    <row r="889" spans="5:15" x14ac:dyDescent="0.35">
      <c r="E889" s="1"/>
      <c r="F889" s="9"/>
      <c r="G889" s="9"/>
      <c r="H889" s="5"/>
      <c r="L889" s="5"/>
      <c r="M889" s="5"/>
      <c r="N889" s="5"/>
      <c r="O889" s="5"/>
    </row>
    <row r="890" spans="5:15" x14ac:dyDescent="0.35">
      <c r="E890" s="1"/>
      <c r="F890" s="9"/>
      <c r="G890" s="9"/>
      <c r="H890" s="5"/>
      <c r="L890" s="5"/>
      <c r="M890" s="5"/>
      <c r="N890" s="5"/>
      <c r="O890" s="5"/>
    </row>
    <row r="891" spans="5:15" x14ac:dyDescent="0.35">
      <c r="E891" s="1"/>
      <c r="F891" s="9"/>
      <c r="G891" s="9"/>
      <c r="H891" s="5"/>
      <c r="L891" s="5"/>
      <c r="M891" s="5"/>
      <c r="N891" s="5"/>
      <c r="O891" s="5"/>
    </row>
    <row r="892" spans="5:15" x14ac:dyDescent="0.35">
      <c r="E892" s="1"/>
      <c r="F892" s="9"/>
      <c r="G892" s="9"/>
      <c r="H892" s="5"/>
      <c r="L892" s="5"/>
      <c r="M892" s="5"/>
      <c r="N892" s="5"/>
      <c r="O892" s="5"/>
    </row>
    <row r="893" spans="5:15" x14ac:dyDescent="0.35">
      <c r="E893" s="1"/>
      <c r="F893" s="9"/>
      <c r="G893" s="9"/>
      <c r="H893" s="5"/>
      <c r="L893" s="5"/>
      <c r="M893" s="5"/>
      <c r="N893" s="5"/>
      <c r="O893" s="5"/>
    </row>
    <row r="894" spans="5:15" x14ac:dyDescent="0.35">
      <c r="E894" s="1"/>
      <c r="F894" s="9"/>
      <c r="G894" s="9"/>
      <c r="H894" s="5"/>
      <c r="L894" s="5"/>
      <c r="M894" s="5"/>
      <c r="N894" s="5"/>
      <c r="O894" s="5"/>
    </row>
    <row r="895" spans="5:15" x14ac:dyDescent="0.35">
      <c r="E895" s="1"/>
      <c r="F895" s="9"/>
      <c r="G895" s="9"/>
      <c r="H895" s="5"/>
      <c r="L895" s="5"/>
      <c r="M895" s="5"/>
      <c r="N895" s="5"/>
      <c r="O895" s="5"/>
    </row>
    <row r="896" spans="5:15" x14ac:dyDescent="0.35">
      <c r="E896" s="1"/>
      <c r="F896" s="9"/>
      <c r="G896" s="9"/>
      <c r="H896" s="5"/>
      <c r="L896" s="5"/>
      <c r="M896" s="5"/>
      <c r="N896" s="5"/>
      <c r="O896" s="5"/>
    </row>
    <row r="897" spans="5:15" x14ac:dyDescent="0.35">
      <c r="E897" s="1"/>
      <c r="F897" s="9"/>
      <c r="G897" s="9"/>
      <c r="H897" s="5"/>
      <c r="L897" s="5"/>
      <c r="M897" s="5"/>
      <c r="N897" s="5"/>
      <c r="O897" s="5"/>
    </row>
    <row r="898" spans="5:15" x14ac:dyDescent="0.35">
      <c r="E898" s="1"/>
      <c r="F898" s="9"/>
      <c r="G898" s="9"/>
      <c r="H898" s="5"/>
      <c r="L898" s="5"/>
      <c r="M898" s="5"/>
      <c r="N898" s="5"/>
      <c r="O898" s="5"/>
    </row>
    <row r="899" spans="5:15" x14ac:dyDescent="0.35">
      <c r="E899" s="1"/>
      <c r="F899" s="9"/>
      <c r="G899" s="9"/>
      <c r="H899" s="5"/>
      <c r="L899" s="5"/>
      <c r="M899" s="5"/>
      <c r="N899" s="5"/>
      <c r="O899" s="5"/>
    </row>
    <row r="900" spans="5:15" x14ac:dyDescent="0.35">
      <c r="E900" s="1"/>
      <c r="F900" s="9"/>
      <c r="G900" s="9"/>
      <c r="H900" s="5"/>
      <c r="L900" s="5"/>
      <c r="M900" s="5"/>
      <c r="N900" s="5"/>
      <c r="O900" s="5"/>
    </row>
    <row r="901" spans="5:15" x14ac:dyDescent="0.35">
      <c r="E901" s="1"/>
      <c r="F901" s="9"/>
      <c r="G901" s="9"/>
      <c r="H901" s="5"/>
      <c r="L901" s="5"/>
      <c r="M901" s="5"/>
      <c r="N901" s="5"/>
      <c r="O901" s="5"/>
    </row>
    <row r="902" spans="5:15" x14ac:dyDescent="0.35">
      <c r="E902" s="1"/>
      <c r="F902" s="9"/>
      <c r="G902" s="9"/>
      <c r="H902" s="5"/>
      <c r="L902" s="5"/>
      <c r="M902" s="5"/>
      <c r="N902" s="5"/>
      <c r="O902" s="5"/>
    </row>
    <row r="903" spans="5:15" x14ac:dyDescent="0.35">
      <c r="E903" s="1"/>
      <c r="F903" s="9"/>
      <c r="G903" s="9"/>
      <c r="H903" s="5"/>
      <c r="L903" s="5"/>
      <c r="M903" s="5"/>
      <c r="N903" s="5"/>
      <c r="O903" s="5"/>
    </row>
    <row r="904" spans="5:15" x14ac:dyDescent="0.35">
      <c r="E904" s="1"/>
      <c r="F904" s="9"/>
      <c r="G904" s="9"/>
      <c r="H904" s="5"/>
      <c r="L904" s="5"/>
      <c r="M904" s="5"/>
      <c r="N904" s="5"/>
      <c r="O904" s="5"/>
    </row>
    <row r="905" spans="5:15" x14ac:dyDescent="0.35">
      <c r="E905" s="1"/>
      <c r="F905" s="9"/>
      <c r="G905" s="9"/>
      <c r="H905" s="5"/>
      <c r="L905" s="5"/>
      <c r="M905" s="5"/>
      <c r="N905" s="5"/>
      <c r="O905" s="5"/>
    </row>
    <row r="906" spans="5:15" x14ac:dyDescent="0.35">
      <c r="E906" s="1"/>
      <c r="F906" s="9"/>
      <c r="G906" s="9"/>
      <c r="H906" s="5"/>
      <c r="L906" s="5"/>
      <c r="M906" s="5"/>
      <c r="N906" s="5"/>
      <c r="O906" s="5"/>
    </row>
    <row r="907" spans="5:15" x14ac:dyDescent="0.35">
      <c r="E907" s="1"/>
      <c r="F907" s="9"/>
      <c r="G907" s="9"/>
      <c r="H907" s="5"/>
      <c r="L907" s="5"/>
      <c r="M907" s="5"/>
      <c r="N907" s="5"/>
      <c r="O907" s="5"/>
    </row>
    <row r="908" spans="5:15" x14ac:dyDescent="0.35">
      <c r="E908" s="1"/>
      <c r="F908" s="9"/>
      <c r="G908" s="9"/>
      <c r="H908" s="5"/>
      <c r="L908" s="5"/>
      <c r="M908" s="5"/>
      <c r="N908" s="5"/>
      <c r="O908" s="5"/>
    </row>
    <row r="909" spans="5:15" x14ac:dyDescent="0.35">
      <c r="E909" s="1"/>
      <c r="F909" s="9"/>
      <c r="G909" s="9"/>
      <c r="H909" s="5"/>
      <c r="L909" s="5"/>
      <c r="M909" s="5"/>
      <c r="N909" s="5"/>
      <c r="O909" s="5"/>
    </row>
    <row r="910" spans="5:15" x14ac:dyDescent="0.35">
      <c r="E910" s="1"/>
      <c r="F910" s="9"/>
      <c r="G910" s="9"/>
      <c r="H910" s="5"/>
      <c r="L910" s="5"/>
      <c r="M910" s="5"/>
      <c r="N910" s="5"/>
      <c r="O910" s="5"/>
    </row>
    <row r="911" spans="5:15" x14ac:dyDescent="0.35">
      <c r="E911" s="1"/>
      <c r="F911" s="9"/>
      <c r="G911" s="9"/>
      <c r="H911" s="5"/>
      <c r="L911" s="5"/>
      <c r="M911" s="5"/>
      <c r="N911" s="5"/>
      <c r="O911" s="5"/>
    </row>
    <row r="912" spans="5:15" x14ac:dyDescent="0.35">
      <c r="E912" s="1"/>
      <c r="F912" s="9"/>
      <c r="G912" s="9"/>
      <c r="H912" s="5"/>
      <c r="L912" s="5"/>
      <c r="M912" s="5"/>
      <c r="N912" s="5"/>
      <c r="O912" s="5"/>
    </row>
    <row r="913" spans="5:15" x14ac:dyDescent="0.35">
      <c r="E913" s="1"/>
      <c r="F913" s="9"/>
      <c r="G913" s="9"/>
      <c r="H913" s="5"/>
      <c r="L913" s="5"/>
      <c r="M913" s="5"/>
      <c r="N913" s="5"/>
      <c r="O913" s="5"/>
    </row>
    <row r="914" spans="5:15" x14ac:dyDescent="0.35">
      <c r="E914" s="1"/>
      <c r="F914" s="9"/>
      <c r="G914" s="9"/>
      <c r="H914" s="5"/>
      <c r="L914" s="5"/>
      <c r="M914" s="5"/>
      <c r="N914" s="5"/>
      <c r="O914" s="5"/>
    </row>
    <row r="915" spans="5:15" x14ac:dyDescent="0.35">
      <c r="E915" s="1"/>
      <c r="F915" s="9"/>
      <c r="G915" s="9"/>
      <c r="H915" s="5"/>
      <c r="L915" s="5"/>
      <c r="M915" s="5"/>
      <c r="N915" s="5"/>
      <c r="O915" s="5"/>
    </row>
    <row r="916" spans="5:15" x14ac:dyDescent="0.35">
      <c r="E916" s="1"/>
      <c r="F916" s="9"/>
      <c r="G916" s="9"/>
      <c r="H916" s="5"/>
      <c r="L916" s="5"/>
      <c r="M916" s="5"/>
      <c r="N916" s="5"/>
      <c r="O916" s="5"/>
    </row>
    <row r="917" spans="5:15" x14ac:dyDescent="0.35">
      <c r="E917" s="1"/>
      <c r="F917" s="9"/>
      <c r="G917" s="9"/>
      <c r="H917" s="5"/>
      <c r="L917" s="5"/>
      <c r="M917" s="5"/>
      <c r="N917" s="5"/>
      <c r="O917" s="5"/>
    </row>
    <row r="918" spans="5:15" x14ac:dyDescent="0.35">
      <c r="E918" s="1"/>
      <c r="F918" s="9"/>
      <c r="G918" s="9"/>
      <c r="H918" s="5"/>
      <c r="L918" s="5"/>
      <c r="M918" s="5"/>
      <c r="N918" s="5"/>
      <c r="O918" s="5"/>
    </row>
    <row r="919" spans="5:15" x14ac:dyDescent="0.35">
      <c r="E919" s="1"/>
      <c r="F919" s="9"/>
      <c r="G919" s="9"/>
      <c r="H919" s="5"/>
      <c r="L919" s="5"/>
      <c r="M919" s="5"/>
      <c r="N919" s="5"/>
      <c r="O919" s="5"/>
    </row>
    <row r="920" spans="5:15" x14ac:dyDescent="0.35">
      <c r="E920" s="1"/>
      <c r="F920" s="9"/>
      <c r="G920" s="9"/>
      <c r="H920" s="5"/>
      <c r="L920" s="5"/>
      <c r="M920" s="5"/>
      <c r="N920" s="5"/>
      <c r="O920" s="5"/>
    </row>
    <row r="921" spans="5:15" x14ac:dyDescent="0.35">
      <c r="E921" s="1"/>
      <c r="F921" s="9"/>
      <c r="G921" s="9"/>
      <c r="H921" s="5"/>
      <c r="L921" s="5"/>
      <c r="M921" s="5"/>
      <c r="N921" s="5"/>
      <c r="O921" s="5"/>
    </row>
    <row r="922" spans="5:15" x14ac:dyDescent="0.35">
      <c r="E922" s="1"/>
      <c r="F922" s="9"/>
      <c r="G922" s="9"/>
      <c r="H922" s="5"/>
      <c r="L922" s="5"/>
      <c r="M922" s="5"/>
      <c r="N922" s="5"/>
      <c r="O922" s="5"/>
    </row>
    <row r="923" spans="5:15" x14ac:dyDescent="0.35">
      <c r="E923" s="1"/>
      <c r="F923" s="9"/>
      <c r="G923" s="9"/>
      <c r="H923" s="5"/>
      <c r="L923" s="5"/>
      <c r="M923" s="5"/>
      <c r="N923" s="5"/>
      <c r="O923" s="5"/>
    </row>
    <row r="924" spans="5:15" x14ac:dyDescent="0.35">
      <c r="E924" s="1"/>
      <c r="F924" s="9"/>
      <c r="G924" s="9"/>
      <c r="H924" s="5"/>
      <c r="L924" s="5"/>
      <c r="M924" s="5"/>
      <c r="N924" s="5"/>
      <c r="O924" s="5"/>
    </row>
    <row r="925" spans="5:15" x14ac:dyDescent="0.35">
      <c r="E925" s="1"/>
      <c r="F925" s="9"/>
      <c r="G925" s="9"/>
      <c r="H925" s="5"/>
      <c r="L925" s="5"/>
      <c r="M925" s="5"/>
      <c r="N925" s="5"/>
      <c r="O925" s="5"/>
    </row>
    <row r="926" spans="5:15" x14ac:dyDescent="0.35">
      <c r="E926" s="1"/>
      <c r="F926" s="9"/>
      <c r="G926" s="9"/>
      <c r="H926" s="5"/>
      <c r="L926" s="5"/>
      <c r="M926" s="5"/>
      <c r="N926" s="5"/>
      <c r="O926" s="5"/>
    </row>
    <row r="927" spans="5:15" x14ac:dyDescent="0.35">
      <c r="E927" s="1"/>
      <c r="F927" s="9"/>
      <c r="G927" s="9"/>
      <c r="H927" s="5"/>
      <c r="L927" s="5"/>
      <c r="M927" s="5"/>
      <c r="N927" s="5"/>
      <c r="O927" s="5"/>
    </row>
    <row r="928" spans="5:15" x14ac:dyDescent="0.35">
      <c r="E928" s="1"/>
      <c r="F928" s="9"/>
      <c r="G928" s="9"/>
      <c r="H928" s="5"/>
      <c r="L928" s="5"/>
      <c r="M928" s="5"/>
      <c r="N928" s="5"/>
      <c r="O928" s="5"/>
    </row>
    <row r="929" spans="5:15" x14ac:dyDescent="0.35">
      <c r="E929" s="1"/>
      <c r="F929" s="9"/>
      <c r="G929" s="9"/>
      <c r="H929" s="5"/>
      <c r="L929" s="5"/>
      <c r="M929" s="5"/>
      <c r="N929" s="5"/>
      <c r="O929" s="5"/>
    </row>
    <row r="930" spans="5:15" x14ac:dyDescent="0.35">
      <c r="E930" s="1"/>
      <c r="F930" s="9"/>
      <c r="G930" s="9"/>
      <c r="H930" s="5"/>
      <c r="L930" s="5"/>
      <c r="M930" s="5"/>
      <c r="N930" s="5"/>
      <c r="O930" s="5"/>
    </row>
    <row r="931" spans="5:15" x14ac:dyDescent="0.35">
      <c r="E931" s="1"/>
      <c r="F931" s="9"/>
      <c r="G931" s="9"/>
      <c r="H931" s="5"/>
      <c r="L931" s="5"/>
      <c r="M931" s="5"/>
      <c r="N931" s="5"/>
      <c r="O931" s="5"/>
    </row>
    <row r="932" spans="5:15" x14ac:dyDescent="0.35">
      <c r="E932" s="1"/>
      <c r="F932" s="9"/>
      <c r="G932" s="9"/>
      <c r="H932" s="5"/>
      <c r="L932" s="5"/>
      <c r="M932" s="5"/>
      <c r="N932" s="5"/>
      <c r="O932" s="5"/>
    </row>
    <row r="933" spans="5:15" x14ac:dyDescent="0.35">
      <c r="E933" s="1"/>
      <c r="F933" s="9"/>
      <c r="G933" s="9"/>
      <c r="H933" s="5"/>
      <c r="L933" s="5"/>
      <c r="M933" s="5"/>
      <c r="N933" s="5"/>
      <c r="O933" s="5"/>
    </row>
    <row r="934" spans="5:15" x14ac:dyDescent="0.35">
      <c r="E934" s="1"/>
      <c r="F934" s="9"/>
      <c r="G934" s="9"/>
      <c r="H934" s="5"/>
      <c r="L934" s="5"/>
      <c r="M934" s="5"/>
      <c r="N934" s="5"/>
      <c r="O934" s="5"/>
    </row>
    <row r="935" spans="5:15" x14ac:dyDescent="0.35">
      <c r="E935" s="1"/>
      <c r="F935" s="9"/>
      <c r="G935" s="9"/>
      <c r="H935" s="5"/>
      <c r="L935" s="5"/>
      <c r="M935" s="5"/>
      <c r="N935" s="5"/>
      <c r="O935" s="5"/>
    </row>
    <row r="936" spans="5:15" x14ac:dyDescent="0.35">
      <c r="E936" s="1"/>
      <c r="F936" s="9"/>
      <c r="G936" s="9"/>
      <c r="H936" s="5"/>
      <c r="L936" s="5"/>
      <c r="M936" s="5"/>
      <c r="N936" s="5"/>
      <c r="O936" s="5"/>
    </row>
    <row r="937" spans="5:15" x14ac:dyDescent="0.35">
      <c r="E937" s="1"/>
      <c r="F937" s="9"/>
      <c r="G937" s="9"/>
      <c r="H937" s="5"/>
      <c r="L937" s="5"/>
      <c r="M937" s="5"/>
      <c r="N937" s="5"/>
      <c r="O937" s="5"/>
    </row>
    <row r="938" spans="5:15" x14ac:dyDescent="0.35">
      <c r="E938" s="1"/>
      <c r="F938" s="9"/>
      <c r="G938" s="9"/>
      <c r="H938" s="5"/>
      <c r="L938" s="5"/>
      <c r="M938" s="5"/>
      <c r="N938" s="5"/>
      <c r="O938" s="5"/>
    </row>
    <row r="939" spans="5:15" x14ac:dyDescent="0.35">
      <c r="E939" s="1"/>
      <c r="F939" s="9"/>
      <c r="G939" s="9"/>
      <c r="H939" s="5"/>
      <c r="L939" s="5"/>
      <c r="M939" s="5"/>
      <c r="N939" s="5"/>
      <c r="O939" s="5"/>
    </row>
    <row r="940" spans="5:15" x14ac:dyDescent="0.35">
      <c r="E940" s="1"/>
      <c r="F940" s="9"/>
      <c r="G940" s="9"/>
      <c r="H940" s="5"/>
      <c r="L940" s="5"/>
      <c r="M940" s="5"/>
      <c r="N940" s="5"/>
      <c r="O940" s="5"/>
    </row>
    <row r="941" spans="5:15" x14ac:dyDescent="0.35">
      <c r="E941" s="1"/>
      <c r="F941" s="9"/>
      <c r="G941" s="9"/>
      <c r="H941" s="5"/>
      <c r="L941" s="5"/>
      <c r="M941" s="5"/>
      <c r="N941" s="5"/>
      <c r="O941" s="5"/>
    </row>
    <row r="942" spans="5:15" x14ac:dyDescent="0.35">
      <c r="E942" s="1"/>
      <c r="F942" s="9"/>
      <c r="G942" s="9"/>
      <c r="H942" s="5"/>
      <c r="L942" s="5"/>
      <c r="M942" s="5"/>
      <c r="N942" s="5"/>
      <c r="O942" s="5"/>
    </row>
    <row r="943" spans="5:15" x14ac:dyDescent="0.35">
      <c r="E943" s="1"/>
      <c r="F943" s="9"/>
      <c r="G943" s="9"/>
      <c r="H943" s="5"/>
      <c r="L943" s="5"/>
      <c r="M943" s="5"/>
      <c r="N943" s="5"/>
      <c r="O943" s="5"/>
    </row>
    <row r="944" spans="5:15" x14ac:dyDescent="0.35">
      <c r="E944" s="1"/>
      <c r="F944" s="9"/>
      <c r="G944" s="9"/>
      <c r="H944" s="5"/>
      <c r="L944" s="5"/>
      <c r="M944" s="5"/>
      <c r="N944" s="5"/>
      <c r="O944" s="5"/>
    </row>
    <row r="945" spans="5:15" x14ac:dyDescent="0.35">
      <c r="E945" s="1"/>
      <c r="F945" s="9"/>
      <c r="G945" s="9"/>
      <c r="H945" s="5"/>
      <c r="L945" s="5"/>
      <c r="M945" s="5"/>
      <c r="N945" s="5"/>
      <c r="O945" s="5"/>
    </row>
    <row r="946" spans="5:15" x14ac:dyDescent="0.35">
      <c r="E946" s="1"/>
      <c r="F946" s="9"/>
      <c r="G946" s="9"/>
      <c r="H946" s="5"/>
      <c r="L946" s="5"/>
      <c r="M946" s="5"/>
      <c r="N946" s="5"/>
      <c r="O946" s="5"/>
    </row>
    <row r="947" spans="5:15" x14ac:dyDescent="0.35">
      <c r="E947" s="1"/>
      <c r="F947" s="9"/>
      <c r="G947" s="9"/>
      <c r="H947" s="5"/>
      <c r="L947" s="5"/>
      <c r="M947" s="5"/>
      <c r="N947" s="5"/>
      <c r="O947" s="5"/>
    </row>
    <row r="948" spans="5:15" x14ac:dyDescent="0.35">
      <c r="E948" s="1"/>
      <c r="F948" s="9"/>
      <c r="G948" s="9"/>
      <c r="H948" s="5"/>
      <c r="L948" s="5"/>
      <c r="M948" s="5"/>
      <c r="N948" s="5"/>
      <c r="O948" s="5"/>
    </row>
    <row r="949" spans="5:15" x14ac:dyDescent="0.35">
      <c r="E949" s="1"/>
      <c r="F949" s="9"/>
      <c r="G949" s="9"/>
      <c r="H949" s="5"/>
      <c r="L949" s="5"/>
      <c r="M949" s="5"/>
      <c r="N949" s="5"/>
      <c r="O949" s="5"/>
    </row>
    <row r="950" spans="5:15" x14ac:dyDescent="0.35">
      <c r="E950" s="1"/>
      <c r="F950" s="9"/>
      <c r="G950" s="9"/>
      <c r="H950" s="5"/>
      <c r="L950" s="5"/>
      <c r="M950" s="5"/>
      <c r="N950" s="5"/>
      <c r="O950" s="5"/>
    </row>
    <row r="951" spans="5:15" x14ac:dyDescent="0.35">
      <c r="E951" s="1"/>
      <c r="F951" s="9"/>
      <c r="G951" s="9"/>
      <c r="H951" s="5"/>
      <c r="L951" s="5"/>
      <c r="M951" s="5"/>
      <c r="N951" s="5"/>
      <c r="O951" s="5"/>
    </row>
    <row r="952" spans="5:15" x14ac:dyDescent="0.35">
      <c r="E952" s="1"/>
      <c r="F952" s="9"/>
      <c r="G952" s="9"/>
      <c r="H952" s="5"/>
      <c r="L952" s="5"/>
      <c r="M952" s="5"/>
      <c r="N952" s="5"/>
      <c r="O952" s="5"/>
    </row>
    <row r="953" spans="5:15" x14ac:dyDescent="0.35">
      <c r="E953" s="1"/>
      <c r="F953" s="9"/>
      <c r="G953" s="9"/>
      <c r="H953" s="5"/>
      <c r="L953" s="5"/>
      <c r="M953" s="5"/>
      <c r="N953" s="5"/>
      <c r="O953" s="5"/>
    </row>
    <row r="954" spans="5:15" x14ac:dyDescent="0.35">
      <c r="E954" s="1"/>
      <c r="F954" s="9"/>
      <c r="G954" s="9"/>
      <c r="H954" s="5"/>
      <c r="L954" s="5"/>
      <c r="M954" s="5"/>
      <c r="N954" s="5"/>
      <c r="O954" s="5"/>
    </row>
    <row r="955" spans="5:15" x14ac:dyDescent="0.35">
      <c r="E955" s="1"/>
      <c r="F955" s="9"/>
      <c r="G955" s="9"/>
      <c r="H955" s="5"/>
      <c r="L955" s="5"/>
      <c r="M955" s="5"/>
      <c r="N955" s="5"/>
      <c r="O955" s="5"/>
    </row>
    <row r="956" spans="5:15" x14ac:dyDescent="0.35">
      <c r="E956" s="1"/>
      <c r="F956" s="9"/>
      <c r="G956" s="9"/>
      <c r="H956" s="5"/>
      <c r="L956" s="5"/>
      <c r="M956" s="5"/>
      <c r="N956" s="5"/>
      <c r="O956" s="5"/>
    </row>
    <row r="957" spans="5:15" x14ac:dyDescent="0.35">
      <c r="E957" s="1"/>
      <c r="F957" s="9"/>
      <c r="G957" s="9"/>
      <c r="H957" s="5"/>
      <c r="L957" s="5"/>
      <c r="M957" s="5"/>
      <c r="N957" s="5"/>
      <c r="O957" s="5"/>
    </row>
    <row r="958" spans="5:15" x14ac:dyDescent="0.35">
      <c r="E958" s="1"/>
      <c r="F958" s="9"/>
      <c r="G958" s="9"/>
      <c r="H958" s="5"/>
      <c r="L958" s="5"/>
      <c r="M958" s="5"/>
      <c r="N958" s="5"/>
      <c r="O958" s="5"/>
    </row>
    <row r="959" spans="5:15" x14ac:dyDescent="0.35">
      <c r="E959" s="1"/>
      <c r="F959" s="9"/>
      <c r="G959" s="9"/>
      <c r="H959" s="5"/>
      <c r="L959" s="5"/>
      <c r="M959" s="5"/>
      <c r="N959" s="5"/>
      <c r="O959" s="5"/>
    </row>
    <row r="960" spans="5:15" x14ac:dyDescent="0.35">
      <c r="E960" s="1"/>
      <c r="F960" s="9"/>
      <c r="G960" s="9"/>
      <c r="H960" s="5"/>
      <c r="L960" s="5"/>
      <c r="M960" s="5"/>
      <c r="N960" s="5"/>
      <c r="O960" s="5"/>
    </row>
    <row r="961" spans="5:15" x14ac:dyDescent="0.35">
      <c r="E961" s="1"/>
      <c r="F961" s="9"/>
      <c r="G961" s="9"/>
      <c r="H961" s="5"/>
      <c r="L961" s="5"/>
      <c r="M961" s="5"/>
      <c r="N961" s="5"/>
      <c r="O961" s="5"/>
    </row>
    <row r="962" spans="5:15" x14ac:dyDescent="0.35">
      <c r="E962" s="1"/>
      <c r="F962" s="9"/>
      <c r="G962" s="9"/>
      <c r="H962" s="5"/>
      <c r="L962" s="5"/>
      <c r="M962" s="5"/>
      <c r="N962" s="5"/>
      <c r="O962" s="5"/>
    </row>
    <row r="963" spans="5:15" x14ac:dyDescent="0.35">
      <c r="E963" s="1"/>
      <c r="F963" s="9"/>
      <c r="G963" s="9"/>
      <c r="H963" s="5"/>
      <c r="L963" s="5"/>
      <c r="M963" s="5"/>
      <c r="N963" s="5"/>
      <c r="O963" s="5"/>
    </row>
    <row r="964" spans="5:15" x14ac:dyDescent="0.35">
      <c r="E964" s="1"/>
      <c r="F964" s="9"/>
      <c r="G964" s="9"/>
      <c r="H964" s="5"/>
      <c r="L964" s="5"/>
      <c r="M964" s="5"/>
      <c r="N964" s="5"/>
      <c r="O964" s="5"/>
    </row>
    <row r="965" spans="5:15" x14ac:dyDescent="0.35">
      <c r="E965" s="1"/>
      <c r="F965" s="9"/>
      <c r="G965" s="9"/>
      <c r="H965" s="5"/>
      <c r="L965" s="5"/>
      <c r="M965" s="5"/>
      <c r="N965" s="5"/>
      <c r="O965" s="5"/>
    </row>
    <row r="966" spans="5:15" x14ac:dyDescent="0.35">
      <c r="E966" s="1"/>
      <c r="F966" s="9"/>
      <c r="G966" s="9"/>
      <c r="H966" s="5"/>
      <c r="L966" s="5"/>
      <c r="M966" s="5"/>
      <c r="N966" s="5"/>
      <c r="O966" s="5"/>
    </row>
    <row r="967" spans="5:15" x14ac:dyDescent="0.35">
      <c r="E967" s="1"/>
      <c r="F967" s="9"/>
      <c r="G967" s="9"/>
      <c r="H967" s="5"/>
      <c r="L967" s="5"/>
      <c r="M967" s="5"/>
      <c r="N967" s="5"/>
      <c r="O967" s="5"/>
    </row>
    <row r="968" spans="5:15" x14ac:dyDescent="0.35">
      <c r="E968" s="1"/>
      <c r="F968" s="9"/>
      <c r="G968" s="9"/>
      <c r="H968" s="5"/>
      <c r="L968" s="5"/>
      <c r="M968" s="5"/>
      <c r="N968" s="5"/>
      <c r="O968" s="5"/>
    </row>
    <row r="969" spans="5:15" x14ac:dyDescent="0.35">
      <c r="E969" s="1"/>
      <c r="F969" s="9"/>
      <c r="G969" s="9"/>
      <c r="H969" s="5"/>
      <c r="L969" s="5"/>
      <c r="M969" s="5"/>
      <c r="N969" s="5"/>
      <c r="O969" s="5"/>
    </row>
    <row r="970" spans="5:15" x14ac:dyDescent="0.35">
      <c r="E970" s="1"/>
      <c r="F970" s="9"/>
      <c r="G970" s="9"/>
      <c r="H970" s="5"/>
      <c r="L970" s="5"/>
      <c r="M970" s="5"/>
      <c r="N970" s="5"/>
      <c r="O970" s="5"/>
    </row>
    <row r="971" spans="5:15" x14ac:dyDescent="0.35">
      <c r="E971" s="1"/>
      <c r="F971" s="9"/>
      <c r="G971" s="9"/>
      <c r="H971" s="5"/>
      <c r="L971" s="5"/>
      <c r="M971" s="5"/>
      <c r="N971" s="5"/>
      <c r="O971" s="5"/>
    </row>
    <row r="972" spans="5:15" x14ac:dyDescent="0.35">
      <c r="E972" s="1"/>
      <c r="F972" s="9"/>
      <c r="G972" s="9"/>
      <c r="H972" s="5"/>
      <c r="L972" s="5"/>
      <c r="M972" s="5"/>
      <c r="N972" s="5"/>
      <c r="O972" s="5"/>
    </row>
    <row r="973" spans="5:15" x14ac:dyDescent="0.35">
      <c r="E973" s="1"/>
      <c r="F973" s="9"/>
      <c r="G973" s="9"/>
      <c r="H973" s="5"/>
      <c r="L973" s="5"/>
      <c r="M973" s="5"/>
      <c r="N973" s="5"/>
      <c r="O973" s="5"/>
    </row>
    <row r="974" spans="5:15" x14ac:dyDescent="0.35">
      <c r="E974" s="1"/>
      <c r="F974" s="9"/>
      <c r="G974" s="9"/>
      <c r="H974" s="5"/>
      <c r="L974" s="5"/>
      <c r="M974" s="5"/>
      <c r="N974" s="5"/>
      <c r="O974" s="5"/>
    </row>
    <row r="975" spans="5:15" x14ac:dyDescent="0.35">
      <c r="E975" s="1"/>
      <c r="F975" s="9"/>
      <c r="G975" s="9"/>
      <c r="H975" s="5"/>
      <c r="L975" s="5"/>
      <c r="M975" s="5"/>
      <c r="N975" s="5"/>
      <c r="O975" s="5"/>
    </row>
    <row r="976" spans="5:15" x14ac:dyDescent="0.35">
      <c r="E976" s="1"/>
      <c r="F976" s="9"/>
      <c r="G976" s="9"/>
      <c r="H976" s="5"/>
      <c r="L976" s="5"/>
      <c r="M976" s="5"/>
      <c r="N976" s="5"/>
      <c r="O976" s="5"/>
    </row>
    <row r="977" spans="5:15" x14ac:dyDescent="0.35">
      <c r="E977" s="1"/>
      <c r="F977" s="9"/>
      <c r="G977" s="9"/>
      <c r="H977" s="5"/>
      <c r="L977" s="5"/>
      <c r="M977" s="5"/>
      <c r="N977" s="5"/>
      <c r="O977" s="5"/>
    </row>
    <row r="978" spans="5:15" x14ac:dyDescent="0.35">
      <c r="E978" s="1"/>
      <c r="F978" s="9"/>
      <c r="G978" s="9"/>
      <c r="H978" s="5"/>
      <c r="L978" s="5"/>
      <c r="M978" s="5"/>
      <c r="N978" s="5"/>
      <c r="O978" s="5"/>
    </row>
    <row r="979" spans="5:15" x14ac:dyDescent="0.35">
      <c r="E979" s="1"/>
      <c r="F979" s="9"/>
      <c r="G979" s="9"/>
      <c r="H979" s="5"/>
      <c r="L979" s="5"/>
      <c r="M979" s="5"/>
      <c r="N979" s="5"/>
      <c r="O979" s="5"/>
    </row>
    <row r="980" spans="5:15" x14ac:dyDescent="0.35">
      <c r="E980" s="1"/>
      <c r="F980" s="9"/>
      <c r="G980" s="9"/>
      <c r="H980" s="5"/>
      <c r="L980" s="5"/>
      <c r="M980" s="5"/>
      <c r="N980" s="5"/>
      <c r="O980" s="5"/>
    </row>
    <row r="981" spans="5:15" x14ac:dyDescent="0.35">
      <c r="E981" s="1"/>
      <c r="F981" s="9"/>
      <c r="G981" s="9"/>
      <c r="H981" s="5"/>
      <c r="L981" s="5"/>
      <c r="M981" s="5"/>
      <c r="N981" s="5"/>
      <c r="O981" s="5"/>
    </row>
    <row r="982" spans="5:15" x14ac:dyDescent="0.35">
      <c r="E982" s="1"/>
      <c r="F982" s="9"/>
      <c r="G982" s="9"/>
      <c r="H982" s="5"/>
      <c r="L982" s="5"/>
      <c r="M982" s="5"/>
      <c r="N982" s="5"/>
      <c r="O982" s="5"/>
    </row>
    <row r="983" spans="5:15" x14ac:dyDescent="0.35">
      <c r="E983" s="1"/>
      <c r="F983" s="9"/>
      <c r="G983" s="9"/>
      <c r="H983" s="5"/>
      <c r="L983" s="5"/>
      <c r="M983" s="5"/>
      <c r="N983" s="5"/>
      <c r="O983" s="5"/>
    </row>
    <row r="984" spans="5:15" x14ac:dyDescent="0.35">
      <c r="E984" s="1"/>
      <c r="F984" s="9"/>
      <c r="G984" s="9"/>
      <c r="H984" s="5"/>
      <c r="L984" s="5"/>
      <c r="M984" s="5"/>
      <c r="N984" s="5"/>
      <c r="O984" s="5"/>
    </row>
    <row r="985" spans="5:15" x14ac:dyDescent="0.35">
      <c r="E985" s="1"/>
      <c r="F985" s="9"/>
      <c r="G985" s="9"/>
      <c r="H985" s="5"/>
      <c r="L985" s="5"/>
      <c r="M985" s="5"/>
      <c r="N985" s="5"/>
      <c r="O985" s="5"/>
    </row>
    <row r="986" spans="5:15" x14ac:dyDescent="0.35">
      <c r="E986" s="1"/>
      <c r="F986" s="9"/>
      <c r="G986" s="9"/>
      <c r="H986" s="5"/>
      <c r="L986" s="5"/>
      <c r="M986" s="5"/>
      <c r="N986" s="5"/>
      <c r="O986" s="5"/>
    </row>
    <row r="987" spans="5:15" x14ac:dyDescent="0.35">
      <c r="E987" s="1"/>
      <c r="F987" s="9"/>
      <c r="G987" s="9"/>
      <c r="H987" s="5"/>
      <c r="L987" s="5"/>
      <c r="M987" s="5"/>
      <c r="N987" s="5"/>
      <c r="O987" s="5"/>
    </row>
    <row r="988" spans="5:15" x14ac:dyDescent="0.35">
      <c r="E988" s="1"/>
      <c r="F988" s="9"/>
      <c r="G988" s="9"/>
      <c r="H988" s="5"/>
      <c r="L988" s="5"/>
      <c r="M988" s="5"/>
      <c r="N988" s="5"/>
      <c r="O988" s="5"/>
    </row>
    <row r="989" spans="5:15" x14ac:dyDescent="0.35">
      <c r="E989" s="1"/>
      <c r="F989" s="9"/>
      <c r="G989" s="9"/>
      <c r="H989" s="5"/>
      <c r="L989" s="5"/>
      <c r="M989" s="5"/>
      <c r="N989" s="5"/>
      <c r="O989" s="5"/>
    </row>
    <row r="990" spans="5:15" x14ac:dyDescent="0.35">
      <c r="E990" s="1"/>
      <c r="F990" s="9"/>
      <c r="G990" s="9"/>
      <c r="H990" s="5"/>
      <c r="L990" s="5"/>
      <c r="M990" s="5"/>
      <c r="N990" s="5"/>
      <c r="O990" s="5"/>
    </row>
    <row r="991" spans="5:15" x14ac:dyDescent="0.35">
      <c r="E991" s="1"/>
      <c r="F991" s="9"/>
      <c r="G991" s="9"/>
      <c r="H991" s="5"/>
      <c r="L991" s="5"/>
      <c r="M991" s="5"/>
      <c r="N991" s="5"/>
      <c r="O991" s="5"/>
    </row>
    <row r="992" spans="5:15" x14ac:dyDescent="0.35">
      <c r="E992" s="1"/>
      <c r="F992" s="9"/>
      <c r="G992" s="9"/>
      <c r="H992" s="5"/>
      <c r="L992" s="5"/>
      <c r="M992" s="5"/>
      <c r="N992" s="5"/>
      <c r="O992" s="5"/>
    </row>
    <row r="993" spans="5:15" x14ac:dyDescent="0.35">
      <c r="E993" s="1"/>
      <c r="F993" s="9"/>
      <c r="G993" s="9"/>
      <c r="H993" s="5"/>
      <c r="L993" s="5"/>
      <c r="M993" s="5"/>
      <c r="N993" s="5"/>
      <c r="O993" s="5"/>
    </row>
    <row r="994" spans="5:15" x14ac:dyDescent="0.35">
      <c r="E994" s="1"/>
      <c r="F994" s="9"/>
      <c r="G994" s="9"/>
      <c r="H994" s="5"/>
      <c r="L994" s="5"/>
      <c r="M994" s="5"/>
      <c r="N994" s="5"/>
      <c r="O994" s="5"/>
    </row>
    <row r="995" spans="5:15" x14ac:dyDescent="0.35">
      <c r="E995" s="1"/>
      <c r="F995" s="9"/>
      <c r="G995" s="9"/>
      <c r="H995" s="5"/>
      <c r="L995" s="5"/>
      <c r="M995" s="5"/>
      <c r="N995" s="5"/>
      <c r="O995" s="5"/>
    </row>
    <row r="996" spans="5:15" x14ac:dyDescent="0.35">
      <c r="E996" s="1"/>
      <c r="F996" s="9"/>
      <c r="G996" s="9"/>
      <c r="H996" s="5"/>
      <c r="L996" s="5"/>
      <c r="M996" s="5"/>
      <c r="N996" s="5"/>
      <c r="O996" s="5"/>
    </row>
    <row r="997" spans="5:15" x14ac:dyDescent="0.35">
      <c r="E997" s="1"/>
      <c r="F997" s="9"/>
      <c r="G997" s="9"/>
      <c r="H997" s="5"/>
      <c r="L997" s="5"/>
      <c r="M997" s="5"/>
      <c r="N997" s="5"/>
      <c r="O997" s="5"/>
    </row>
    <row r="998" spans="5:15" x14ac:dyDescent="0.35">
      <c r="E998" s="1"/>
      <c r="F998" s="9"/>
      <c r="G998" s="9"/>
      <c r="H998" s="5"/>
      <c r="L998" s="5"/>
      <c r="M998" s="5"/>
      <c r="N998" s="5"/>
      <c r="O998" s="5"/>
    </row>
    <row r="999" spans="5:15" x14ac:dyDescent="0.35">
      <c r="E999" s="1"/>
      <c r="F999" s="9"/>
      <c r="G999" s="9"/>
      <c r="H999" s="5"/>
      <c r="L999" s="5"/>
      <c r="M999" s="5"/>
      <c r="N999" s="5"/>
      <c r="O999" s="5"/>
    </row>
    <row r="1000" spans="5:15" x14ac:dyDescent="0.35">
      <c r="E1000" s="1"/>
      <c r="F1000" s="9"/>
      <c r="G1000" s="9"/>
      <c r="H1000" s="5"/>
      <c r="L1000" s="5"/>
      <c r="M1000" s="5"/>
      <c r="N1000" s="5"/>
      <c r="O1000" s="5"/>
    </row>
    <row r="1001" spans="5:15" x14ac:dyDescent="0.35">
      <c r="E1001" s="1"/>
      <c r="F1001" s="9"/>
      <c r="G1001" s="9"/>
      <c r="H1001" s="5"/>
      <c r="L1001" s="5"/>
      <c r="M1001" s="5"/>
      <c r="N1001" s="5"/>
      <c r="O1001" s="5"/>
    </row>
    <row r="1002" spans="5:15" x14ac:dyDescent="0.35">
      <c r="E1002" s="1"/>
      <c r="F1002" s="9"/>
      <c r="G1002" s="9"/>
      <c r="H1002" s="5"/>
      <c r="L1002" s="5"/>
      <c r="M1002" s="5"/>
      <c r="N1002" s="5"/>
      <c r="O1002" s="5"/>
    </row>
    <row r="1003" spans="5:15" x14ac:dyDescent="0.35">
      <c r="E1003" s="1"/>
      <c r="F1003" s="9"/>
      <c r="G1003" s="9"/>
      <c r="H1003" s="5"/>
      <c r="L1003" s="5"/>
      <c r="M1003" s="5"/>
      <c r="N1003" s="5"/>
      <c r="O1003" s="5"/>
    </row>
    <row r="1004" spans="5:15" x14ac:dyDescent="0.35">
      <c r="E1004" s="1"/>
      <c r="F1004" s="9"/>
      <c r="G1004" s="9"/>
      <c r="H1004" s="5"/>
      <c r="L1004" s="5"/>
      <c r="M1004" s="5"/>
      <c r="N1004" s="5"/>
      <c r="O1004" s="5"/>
    </row>
    <row r="1005" spans="5:15" x14ac:dyDescent="0.35">
      <c r="E1005" s="1"/>
      <c r="F1005" s="9"/>
      <c r="G1005" s="9"/>
      <c r="H1005" s="5"/>
      <c r="L1005" s="5"/>
      <c r="M1005" s="5"/>
      <c r="N1005" s="5"/>
      <c r="O1005" s="5"/>
    </row>
    <row r="1006" spans="5:15" x14ac:dyDescent="0.35">
      <c r="E1006" s="1"/>
      <c r="F1006" s="9"/>
      <c r="G1006" s="9"/>
      <c r="H1006" s="5"/>
      <c r="L1006" s="5"/>
      <c r="M1006" s="5"/>
      <c r="N1006" s="5"/>
      <c r="O1006" s="5"/>
    </row>
    <row r="1007" spans="5:15" x14ac:dyDescent="0.35">
      <c r="E1007" s="1"/>
      <c r="F1007" s="9"/>
      <c r="G1007" s="9"/>
      <c r="H1007" s="5"/>
      <c r="L1007" s="5"/>
      <c r="M1007" s="5"/>
      <c r="N1007" s="5"/>
      <c r="O1007" s="5"/>
    </row>
    <row r="1008" spans="5:15" x14ac:dyDescent="0.35">
      <c r="E1008" s="1"/>
      <c r="F1008" s="9"/>
      <c r="G1008" s="9"/>
      <c r="H1008" s="5"/>
      <c r="L1008" s="5"/>
      <c r="M1008" s="5"/>
      <c r="N1008" s="5"/>
      <c r="O1008" s="5"/>
    </row>
    <row r="1009" spans="5:15" x14ac:dyDescent="0.35">
      <c r="E1009" s="1"/>
      <c r="F1009" s="9"/>
      <c r="G1009" s="9"/>
      <c r="H1009" s="5"/>
      <c r="L1009" s="5"/>
      <c r="M1009" s="5"/>
      <c r="N1009" s="5"/>
      <c r="O1009" s="5"/>
    </row>
    <row r="1010" spans="5:15" x14ac:dyDescent="0.35">
      <c r="E1010" s="1"/>
      <c r="F1010" s="9"/>
      <c r="G1010" s="9"/>
      <c r="H1010" s="5"/>
      <c r="L1010" s="5"/>
      <c r="M1010" s="5"/>
      <c r="N1010" s="5"/>
      <c r="O1010" s="5"/>
    </row>
    <row r="1011" spans="5:15" x14ac:dyDescent="0.35">
      <c r="E1011" s="1"/>
      <c r="F1011" s="9"/>
      <c r="G1011" s="9"/>
      <c r="H1011" s="5"/>
      <c r="L1011" s="5"/>
      <c r="M1011" s="5"/>
      <c r="N1011" s="5"/>
      <c r="O1011" s="5"/>
    </row>
    <row r="1012" spans="5:15" x14ac:dyDescent="0.35">
      <c r="E1012" s="1"/>
      <c r="F1012" s="9"/>
      <c r="G1012" s="9"/>
      <c r="H1012" s="5"/>
      <c r="L1012" s="5"/>
      <c r="M1012" s="5"/>
      <c r="N1012" s="5"/>
      <c r="O1012" s="5"/>
    </row>
    <row r="1013" spans="5:15" x14ac:dyDescent="0.35">
      <c r="E1013" s="1"/>
      <c r="F1013" s="9"/>
      <c r="G1013" s="9"/>
      <c r="H1013" s="5"/>
      <c r="L1013" s="5"/>
      <c r="M1013" s="5"/>
      <c r="N1013" s="5"/>
      <c r="O1013" s="5"/>
    </row>
    <row r="1014" spans="5:15" x14ac:dyDescent="0.35">
      <c r="E1014" s="1"/>
      <c r="F1014" s="9"/>
      <c r="G1014" s="9"/>
      <c r="H1014" s="5"/>
      <c r="L1014" s="5"/>
      <c r="M1014" s="5"/>
      <c r="N1014" s="5"/>
      <c r="O1014" s="5"/>
    </row>
    <row r="1015" spans="5:15" x14ac:dyDescent="0.35">
      <c r="E1015" s="1"/>
      <c r="F1015" s="9"/>
      <c r="G1015" s="9"/>
      <c r="H1015" s="5"/>
      <c r="L1015" s="5"/>
      <c r="M1015" s="5"/>
      <c r="N1015" s="5"/>
      <c r="O1015" s="5"/>
    </row>
    <row r="1016" spans="5:15" x14ac:dyDescent="0.35">
      <c r="E1016" s="1"/>
      <c r="F1016" s="9"/>
      <c r="G1016" s="9"/>
      <c r="H1016" s="5"/>
      <c r="L1016" s="5"/>
      <c r="M1016" s="5"/>
      <c r="N1016" s="5"/>
      <c r="O1016" s="5"/>
    </row>
    <row r="1017" spans="5:15" x14ac:dyDescent="0.35">
      <c r="E1017" s="1"/>
      <c r="F1017" s="9"/>
      <c r="G1017" s="9"/>
      <c r="H1017" s="5"/>
      <c r="L1017" s="5"/>
      <c r="M1017" s="5"/>
      <c r="N1017" s="5"/>
      <c r="O1017" s="5"/>
    </row>
    <row r="1018" spans="5:15" x14ac:dyDescent="0.35">
      <c r="E1018" s="1"/>
      <c r="F1018" s="9"/>
      <c r="G1018" s="9"/>
      <c r="H1018" s="5"/>
      <c r="L1018" s="5"/>
      <c r="M1018" s="5"/>
      <c r="N1018" s="5"/>
      <c r="O1018" s="5"/>
    </row>
    <row r="1019" spans="5:15" x14ac:dyDescent="0.35">
      <c r="E1019" s="1"/>
      <c r="F1019" s="9"/>
      <c r="G1019" s="9"/>
      <c r="H1019" s="5"/>
      <c r="L1019" s="5"/>
      <c r="M1019" s="5"/>
      <c r="N1019" s="5"/>
      <c r="O1019" s="5"/>
    </row>
    <row r="1020" spans="5:15" x14ac:dyDescent="0.35">
      <c r="E1020" s="1"/>
      <c r="F1020" s="9"/>
      <c r="G1020" s="9"/>
      <c r="H1020" s="5"/>
      <c r="L1020" s="5"/>
      <c r="M1020" s="5"/>
      <c r="N1020" s="5"/>
      <c r="O1020" s="5"/>
    </row>
    <row r="1021" spans="5:15" x14ac:dyDescent="0.35">
      <c r="E1021" s="1"/>
      <c r="F1021" s="9"/>
      <c r="G1021" s="9"/>
      <c r="H1021" s="5"/>
      <c r="L1021" s="5"/>
      <c r="M1021" s="5"/>
      <c r="N1021" s="5"/>
      <c r="O1021" s="5"/>
    </row>
    <row r="1022" spans="5:15" x14ac:dyDescent="0.35">
      <c r="E1022" s="1"/>
      <c r="F1022" s="9"/>
      <c r="G1022" s="9"/>
      <c r="H1022" s="5"/>
      <c r="L1022" s="5"/>
      <c r="M1022" s="5"/>
      <c r="N1022" s="5"/>
      <c r="O1022" s="5"/>
    </row>
    <row r="1023" spans="5:15" x14ac:dyDescent="0.35">
      <c r="E1023" s="1"/>
      <c r="F1023" s="9"/>
      <c r="G1023" s="9"/>
      <c r="H1023" s="5"/>
      <c r="L1023" s="5"/>
      <c r="M1023" s="5"/>
      <c r="N1023" s="5"/>
      <c r="O1023" s="5"/>
    </row>
    <row r="1024" spans="5:15" x14ac:dyDescent="0.35">
      <c r="E1024" s="1"/>
      <c r="F1024" s="9"/>
      <c r="G1024" s="9"/>
      <c r="H1024" s="5"/>
      <c r="L1024" s="5"/>
      <c r="M1024" s="5"/>
      <c r="N1024" s="5"/>
      <c r="O1024" s="5"/>
    </row>
    <row r="1025" spans="5:15" x14ac:dyDescent="0.35">
      <c r="E1025" s="1"/>
      <c r="F1025" s="9"/>
      <c r="G1025" s="9"/>
      <c r="H1025" s="5"/>
      <c r="L1025" s="5"/>
      <c r="M1025" s="5"/>
      <c r="N1025" s="5"/>
      <c r="O1025" s="5"/>
    </row>
    <row r="1026" spans="5:15" x14ac:dyDescent="0.35">
      <c r="E1026" s="1"/>
      <c r="F1026" s="9"/>
      <c r="G1026" s="9"/>
      <c r="H1026" s="5"/>
      <c r="L1026" s="5"/>
      <c r="M1026" s="5"/>
      <c r="N1026" s="5"/>
      <c r="O1026" s="5"/>
    </row>
    <row r="1027" spans="5:15" x14ac:dyDescent="0.35">
      <c r="E1027" s="1"/>
      <c r="F1027" s="9"/>
      <c r="G1027" s="9"/>
      <c r="H1027" s="5"/>
      <c r="L1027" s="5"/>
      <c r="M1027" s="5"/>
      <c r="N1027" s="5"/>
      <c r="O1027" s="5"/>
    </row>
    <row r="1028" spans="5:15" x14ac:dyDescent="0.35">
      <c r="E1028" s="1"/>
      <c r="F1028" s="9"/>
      <c r="G1028" s="9"/>
      <c r="H1028" s="5"/>
      <c r="L1028" s="5"/>
      <c r="M1028" s="5"/>
      <c r="N1028" s="5"/>
      <c r="O1028" s="5"/>
    </row>
    <row r="1029" spans="5:15" x14ac:dyDescent="0.35">
      <c r="E1029" s="1"/>
      <c r="F1029" s="9"/>
      <c r="G1029" s="9"/>
      <c r="H1029" s="5"/>
      <c r="L1029" s="5"/>
      <c r="M1029" s="5"/>
      <c r="N1029" s="5"/>
      <c r="O1029" s="5"/>
    </row>
    <row r="1030" spans="5:15" x14ac:dyDescent="0.35">
      <c r="E1030" s="1"/>
      <c r="F1030" s="9"/>
      <c r="G1030" s="9"/>
      <c r="H1030" s="5"/>
      <c r="L1030" s="5"/>
      <c r="M1030" s="5"/>
      <c r="N1030" s="5"/>
      <c r="O1030" s="5"/>
    </row>
    <row r="1031" spans="5:15" x14ac:dyDescent="0.35">
      <c r="E1031" s="1"/>
      <c r="F1031" s="9"/>
      <c r="G1031" s="9"/>
      <c r="H1031" s="5"/>
      <c r="L1031" s="5"/>
      <c r="M1031" s="5"/>
      <c r="N1031" s="5"/>
      <c r="O1031" s="5"/>
    </row>
    <row r="1032" spans="5:15" x14ac:dyDescent="0.35">
      <c r="E1032" s="1"/>
      <c r="F1032" s="9"/>
      <c r="G1032" s="9"/>
      <c r="H1032" s="5"/>
      <c r="L1032" s="5"/>
      <c r="M1032" s="5"/>
      <c r="N1032" s="5"/>
      <c r="O1032" s="5"/>
    </row>
    <row r="1033" spans="5:15" x14ac:dyDescent="0.35">
      <c r="E1033" s="1"/>
      <c r="F1033" s="9"/>
      <c r="G1033" s="9"/>
      <c r="H1033" s="5"/>
      <c r="L1033" s="5"/>
      <c r="M1033" s="5"/>
      <c r="N1033" s="5"/>
      <c r="O1033" s="5"/>
    </row>
    <row r="1034" spans="5:15" x14ac:dyDescent="0.35">
      <c r="E1034" s="1"/>
      <c r="F1034" s="9"/>
      <c r="G1034" s="9"/>
      <c r="H1034" s="5"/>
      <c r="L1034" s="5"/>
      <c r="M1034" s="5"/>
      <c r="N1034" s="5"/>
      <c r="O1034" s="5"/>
    </row>
    <row r="1035" spans="5:15" x14ac:dyDescent="0.35">
      <c r="E1035" s="1"/>
      <c r="F1035" s="9"/>
      <c r="G1035" s="9"/>
      <c r="H1035" s="5"/>
      <c r="L1035" s="5"/>
      <c r="M1035" s="5"/>
      <c r="N1035" s="5"/>
      <c r="O1035" s="5"/>
    </row>
    <row r="1036" spans="5:15" x14ac:dyDescent="0.35">
      <c r="E1036" s="1"/>
      <c r="F1036" s="9"/>
      <c r="G1036" s="9"/>
      <c r="H1036" s="5"/>
      <c r="L1036" s="5"/>
      <c r="M1036" s="5"/>
      <c r="N1036" s="5"/>
      <c r="O1036" s="5"/>
    </row>
    <row r="1037" spans="5:15" x14ac:dyDescent="0.35">
      <c r="E1037" s="1"/>
      <c r="F1037" s="9"/>
      <c r="G1037" s="9"/>
      <c r="H1037" s="5"/>
      <c r="L1037" s="5"/>
      <c r="M1037" s="5"/>
      <c r="N1037" s="5"/>
      <c r="O1037" s="5"/>
    </row>
    <row r="1038" spans="5:15" x14ac:dyDescent="0.35">
      <c r="E1038" s="1"/>
      <c r="F1038" s="9"/>
      <c r="G1038" s="9"/>
      <c r="H1038" s="5"/>
      <c r="L1038" s="5"/>
      <c r="M1038" s="5"/>
      <c r="N1038" s="5"/>
      <c r="O1038" s="5"/>
    </row>
    <row r="1039" spans="5:15" x14ac:dyDescent="0.35">
      <c r="E1039" s="1"/>
      <c r="F1039" s="9"/>
      <c r="G1039" s="9"/>
      <c r="H1039" s="5"/>
      <c r="L1039" s="5"/>
      <c r="M1039" s="5"/>
      <c r="N1039" s="5"/>
      <c r="O1039" s="5"/>
    </row>
    <row r="1040" spans="5:15" x14ac:dyDescent="0.35">
      <c r="E1040" s="1"/>
      <c r="F1040" s="9"/>
      <c r="G1040" s="9"/>
      <c r="H1040" s="5"/>
      <c r="L1040" s="5"/>
      <c r="M1040" s="5"/>
      <c r="N1040" s="5"/>
      <c r="O1040" s="5"/>
    </row>
    <row r="1041" spans="5:15" x14ac:dyDescent="0.35">
      <c r="E1041" s="1"/>
      <c r="F1041" s="9"/>
      <c r="G1041" s="9"/>
      <c r="H1041" s="5"/>
      <c r="L1041" s="5"/>
      <c r="M1041" s="5"/>
      <c r="N1041" s="5"/>
      <c r="O1041" s="5"/>
    </row>
    <row r="1042" spans="5:15" x14ac:dyDescent="0.35">
      <c r="E1042" s="1"/>
      <c r="F1042" s="9"/>
      <c r="G1042" s="9"/>
      <c r="H1042" s="5"/>
      <c r="L1042" s="5"/>
      <c r="M1042" s="5"/>
      <c r="N1042" s="5"/>
      <c r="O1042" s="5"/>
    </row>
    <row r="1043" spans="5:15" x14ac:dyDescent="0.35">
      <c r="E1043" s="1"/>
      <c r="F1043" s="9"/>
      <c r="G1043" s="9"/>
      <c r="H1043" s="5"/>
      <c r="L1043" s="5"/>
      <c r="M1043" s="5"/>
      <c r="N1043" s="5"/>
      <c r="O1043" s="5"/>
    </row>
    <row r="1044" spans="5:15" x14ac:dyDescent="0.35">
      <c r="E1044" s="1"/>
      <c r="F1044" s="9"/>
      <c r="G1044" s="9"/>
      <c r="H1044" s="5"/>
      <c r="L1044" s="5"/>
      <c r="M1044" s="5"/>
      <c r="N1044" s="5"/>
      <c r="O1044" s="5"/>
    </row>
    <row r="1045" spans="5:15" x14ac:dyDescent="0.35">
      <c r="E1045" s="1"/>
      <c r="F1045" s="9"/>
      <c r="G1045" s="9"/>
      <c r="H1045" s="5"/>
      <c r="L1045" s="5"/>
      <c r="M1045" s="5"/>
      <c r="N1045" s="5"/>
      <c r="O1045" s="5"/>
    </row>
    <row r="1046" spans="5:15" x14ac:dyDescent="0.35">
      <c r="E1046" s="1"/>
      <c r="F1046" s="9"/>
      <c r="G1046" s="9"/>
      <c r="H1046" s="5"/>
      <c r="L1046" s="5"/>
      <c r="M1046" s="5"/>
      <c r="N1046" s="5"/>
      <c r="O1046" s="5"/>
    </row>
    <row r="1047" spans="5:15" x14ac:dyDescent="0.35">
      <c r="E1047" s="1"/>
      <c r="F1047" s="9"/>
      <c r="G1047" s="9"/>
      <c r="H1047" s="5"/>
      <c r="L1047" s="5"/>
      <c r="M1047" s="5"/>
      <c r="N1047" s="5"/>
      <c r="O1047" s="5"/>
    </row>
    <row r="1048" spans="5:15" x14ac:dyDescent="0.35">
      <c r="E1048" s="1"/>
      <c r="F1048" s="9"/>
      <c r="G1048" s="9"/>
      <c r="H1048" s="5"/>
      <c r="L1048" s="5"/>
      <c r="M1048" s="5"/>
      <c r="N1048" s="5"/>
      <c r="O1048" s="5"/>
    </row>
    <row r="1049" spans="5:15" x14ac:dyDescent="0.35">
      <c r="E1049" s="1"/>
      <c r="F1049" s="9"/>
      <c r="G1049" s="9"/>
      <c r="H1049" s="5"/>
      <c r="L1049" s="5"/>
      <c r="M1049" s="5"/>
      <c r="N1049" s="5"/>
      <c r="O1049" s="5"/>
    </row>
    <row r="1050" spans="5:15" x14ac:dyDescent="0.35">
      <c r="E1050" s="1"/>
      <c r="F1050" s="9"/>
      <c r="G1050" s="9"/>
      <c r="H1050" s="5"/>
      <c r="L1050" s="5"/>
      <c r="M1050" s="5"/>
      <c r="N1050" s="5"/>
      <c r="O1050" s="5"/>
    </row>
    <row r="1051" spans="5:15" x14ac:dyDescent="0.35">
      <c r="E1051" s="1"/>
      <c r="F1051" s="9"/>
      <c r="G1051" s="9"/>
      <c r="H1051" s="5"/>
      <c r="L1051" s="5"/>
      <c r="M1051" s="5"/>
      <c r="N1051" s="5"/>
      <c r="O1051" s="5"/>
    </row>
    <row r="1052" spans="5:15" x14ac:dyDescent="0.35">
      <c r="E1052" s="1"/>
      <c r="F1052" s="9"/>
      <c r="G1052" s="9"/>
      <c r="H1052" s="5"/>
      <c r="L1052" s="5"/>
      <c r="M1052" s="5"/>
      <c r="N1052" s="5"/>
      <c r="O1052" s="5"/>
    </row>
    <row r="1053" spans="5:15" x14ac:dyDescent="0.35">
      <c r="E1053" s="1"/>
      <c r="F1053" s="9"/>
      <c r="G1053" s="9"/>
      <c r="H1053" s="5"/>
      <c r="L1053" s="5"/>
      <c r="M1053" s="5"/>
      <c r="N1053" s="5"/>
      <c r="O1053" s="5"/>
    </row>
    <row r="1054" spans="5:15" x14ac:dyDescent="0.35">
      <c r="E1054" s="1"/>
      <c r="F1054" s="9"/>
      <c r="G1054" s="9"/>
      <c r="H1054" s="5"/>
      <c r="L1054" s="5"/>
      <c r="M1054" s="5"/>
      <c r="N1054" s="5"/>
      <c r="O1054" s="5"/>
    </row>
    <row r="1055" spans="5:15" x14ac:dyDescent="0.35">
      <c r="E1055" s="1"/>
      <c r="F1055" s="9"/>
      <c r="G1055" s="9"/>
      <c r="H1055" s="5"/>
      <c r="L1055" s="5"/>
      <c r="M1055" s="5"/>
      <c r="N1055" s="5"/>
      <c r="O1055" s="5"/>
    </row>
    <row r="1056" spans="5:15" x14ac:dyDescent="0.35">
      <c r="E1056" s="1"/>
      <c r="F1056" s="9"/>
      <c r="G1056" s="9"/>
      <c r="H1056" s="5"/>
      <c r="L1056" s="5"/>
      <c r="M1056" s="5"/>
      <c r="N1056" s="5"/>
      <c r="O1056" s="5"/>
    </row>
    <row r="1057" spans="5:15" x14ac:dyDescent="0.35">
      <c r="E1057" s="1"/>
      <c r="F1057" s="9"/>
      <c r="G1057" s="9"/>
      <c r="H1057" s="5"/>
      <c r="L1057" s="5"/>
      <c r="M1057" s="5"/>
      <c r="N1057" s="5"/>
      <c r="O1057" s="5"/>
    </row>
    <row r="1058" spans="5:15" x14ac:dyDescent="0.35">
      <c r="E1058" s="1"/>
      <c r="F1058" s="9"/>
      <c r="G1058" s="9"/>
      <c r="H1058" s="5"/>
      <c r="L1058" s="5"/>
      <c r="M1058" s="5"/>
      <c r="N1058" s="5"/>
      <c r="O1058" s="5"/>
    </row>
    <row r="1059" spans="5:15" x14ac:dyDescent="0.35">
      <c r="E1059" s="1"/>
      <c r="F1059" s="9"/>
      <c r="G1059" s="9"/>
      <c r="H1059" s="5"/>
      <c r="L1059" s="5"/>
      <c r="M1059" s="5"/>
      <c r="N1059" s="5"/>
      <c r="O1059" s="5"/>
    </row>
    <row r="1060" spans="5:15" x14ac:dyDescent="0.35">
      <c r="E1060" s="1"/>
      <c r="F1060" s="9"/>
      <c r="G1060" s="9"/>
      <c r="H1060" s="5"/>
      <c r="L1060" s="5"/>
      <c r="M1060" s="5"/>
      <c r="N1060" s="5"/>
      <c r="O1060" s="5"/>
    </row>
    <row r="1061" spans="5:15" x14ac:dyDescent="0.35">
      <c r="E1061" s="1"/>
      <c r="F1061" s="9"/>
      <c r="G1061" s="9"/>
      <c r="H1061" s="5"/>
      <c r="L1061" s="5"/>
      <c r="M1061" s="5"/>
      <c r="N1061" s="5"/>
      <c r="O1061" s="5"/>
    </row>
    <row r="1062" spans="5:15" x14ac:dyDescent="0.35">
      <c r="E1062" s="1"/>
      <c r="F1062" s="9"/>
      <c r="G1062" s="9"/>
      <c r="H1062" s="5"/>
      <c r="L1062" s="5"/>
      <c r="M1062" s="5"/>
      <c r="N1062" s="5"/>
      <c r="O1062" s="5"/>
    </row>
    <row r="1063" spans="5:15" x14ac:dyDescent="0.35">
      <c r="E1063" s="1"/>
      <c r="F1063" s="9"/>
      <c r="G1063" s="9"/>
      <c r="H1063" s="5"/>
      <c r="L1063" s="5"/>
      <c r="M1063" s="5"/>
      <c r="N1063" s="5"/>
      <c r="O1063" s="5"/>
    </row>
    <row r="1064" spans="5:15" x14ac:dyDescent="0.35">
      <c r="E1064" s="1"/>
      <c r="F1064" s="9"/>
      <c r="G1064" s="9"/>
      <c r="H1064" s="5"/>
      <c r="L1064" s="5"/>
      <c r="M1064" s="5"/>
      <c r="N1064" s="5"/>
      <c r="O1064" s="5"/>
    </row>
    <row r="1065" spans="5:15" x14ac:dyDescent="0.35">
      <c r="E1065" s="1"/>
      <c r="F1065" s="9"/>
      <c r="G1065" s="9"/>
      <c r="H1065" s="5"/>
      <c r="L1065" s="5"/>
      <c r="M1065" s="5"/>
      <c r="N1065" s="5"/>
      <c r="O1065" s="5"/>
    </row>
    <row r="1066" spans="5:15" x14ac:dyDescent="0.35">
      <c r="E1066" s="1"/>
      <c r="F1066" s="9"/>
      <c r="G1066" s="9"/>
      <c r="H1066" s="5"/>
      <c r="L1066" s="5"/>
      <c r="M1066" s="5"/>
      <c r="N1066" s="5"/>
      <c r="O1066" s="5"/>
    </row>
    <row r="1067" spans="5:15" x14ac:dyDescent="0.35">
      <c r="E1067" s="1"/>
      <c r="F1067" s="9"/>
      <c r="G1067" s="9"/>
      <c r="H1067" s="5"/>
      <c r="L1067" s="5"/>
      <c r="M1067" s="5"/>
      <c r="N1067" s="5"/>
      <c r="O1067" s="5"/>
    </row>
    <row r="1068" spans="5:15" x14ac:dyDescent="0.35">
      <c r="E1068" s="1"/>
      <c r="F1068" s="9"/>
      <c r="G1068" s="9"/>
      <c r="H1068" s="5"/>
      <c r="L1068" s="5"/>
      <c r="M1068" s="5"/>
      <c r="N1068" s="5"/>
      <c r="O1068" s="5"/>
    </row>
    <row r="1069" spans="5:15" x14ac:dyDescent="0.35">
      <c r="E1069" s="1"/>
      <c r="F1069" s="9"/>
      <c r="G1069" s="9"/>
      <c r="H1069" s="5"/>
      <c r="L1069" s="5"/>
      <c r="M1069" s="5"/>
      <c r="N1069" s="5"/>
      <c r="O1069" s="5"/>
    </row>
    <row r="1070" spans="5:15" x14ac:dyDescent="0.35">
      <c r="E1070" s="1"/>
      <c r="F1070" s="9"/>
      <c r="G1070" s="9"/>
      <c r="H1070" s="5"/>
      <c r="L1070" s="5"/>
      <c r="M1070" s="5"/>
      <c r="N1070" s="5"/>
      <c r="O1070" s="5"/>
    </row>
    <row r="1071" spans="5:15" x14ac:dyDescent="0.35">
      <c r="E1071" s="1"/>
      <c r="F1071" s="9"/>
      <c r="G1071" s="9"/>
      <c r="H1071" s="5"/>
      <c r="L1071" s="5"/>
      <c r="M1071" s="5"/>
      <c r="N1071" s="5"/>
      <c r="O1071" s="5"/>
    </row>
    <row r="1072" spans="5:15" x14ac:dyDescent="0.35">
      <c r="E1072" s="1"/>
      <c r="F1072" s="9"/>
      <c r="G1072" s="9"/>
      <c r="H1072" s="5"/>
      <c r="L1072" s="5"/>
      <c r="M1072" s="5"/>
      <c r="N1072" s="5"/>
      <c r="O1072" s="5"/>
    </row>
    <row r="1073" spans="5:15" x14ac:dyDescent="0.35">
      <c r="E1073" s="1"/>
      <c r="F1073" s="9"/>
      <c r="G1073" s="9"/>
      <c r="H1073" s="5"/>
      <c r="L1073" s="5"/>
      <c r="M1073" s="5"/>
      <c r="N1073" s="5"/>
      <c r="O1073" s="5"/>
    </row>
    <row r="1074" spans="5:15" x14ac:dyDescent="0.35">
      <c r="E1074" s="1"/>
      <c r="F1074" s="9"/>
      <c r="G1074" s="9"/>
      <c r="H1074" s="5"/>
      <c r="L1074" s="5"/>
      <c r="M1074" s="5"/>
      <c r="N1074" s="5"/>
      <c r="O1074" s="5"/>
    </row>
    <row r="1075" spans="5:15" x14ac:dyDescent="0.35">
      <c r="E1075" s="1"/>
      <c r="F1075" s="9"/>
      <c r="G1075" s="9"/>
      <c r="H1075" s="5"/>
      <c r="L1075" s="5"/>
      <c r="M1075" s="5"/>
      <c r="N1075" s="5"/>
      <c r="O1075" s="5"/>
    </row>
    <row r="1076" spans="5:15" x14ac:dyDescent="0.35">
      <c r="E1076" s="1"/>
      <c r="F1076" s="9"/>
      <c r="G1076" s="9"/>
      <c r="H1076" s="5"/>
      <c r="L1076" s="5"/>
      <c r="M1076" s="5"/>
      <c r="N1076" s="5"/>
      <c r="O1076" s="5"/>
    </row>
    <row r="1077" spans="5:15" x14ac:dyDescent="0.35">
      <c r="E1077" s="1"/>
      <c r="F1077" s="9"/>
      <c r="G1077" s="9"/>
      <c r="H1077" s="5"/>
      <c r="L1077" s="5"/>
      <c r="M1077" s="5"/>
      <c r="N1077" s="5"/>
      <c r="O1077" s="5"/>
    </row>
    <row r="1078" spans="5:15" x14ac:dyDescent="0.35">
      <c r="E1078" s="1"/>
      <c r="F1078" s="9"/>
      <c r="G1078" s="9"/>
      <c r="H1078" s="5"/>
      <c r="L1078" s="5"/>
      <c r="M1078" s="5"/>
      <c r="N1078" s="5"/>
      <c r="O1078" s="5"/>
    </row>
    <row r="1079" spans="5:15" x14ac:dyDescent="0.35">
      <c r="E1079" s="1"/>
      <c r="F1079" s="9"/>
      <c r="G1079" s="9"/>
      <c r="H1079" s="5"/>
      <c r="L1079" s="5"/>
      <c r="M1079" s="5"/>
      <c r="N1079" s="5"/>
      <c r="O1079" s="5"/>
    </row>
    <row r="1080" spans="5:15" x14ac:dyDescent="0.35">
      <c r="E1080" s="1"/>
      <c r="F1080" s="9"/>
      <c r="G1080" s="9"/>
      <c r="H1080" s="5"/>
      <c r="L1080" s="5"/>
      <c r="M1080" s="5"/>
      <c r="N1080" s="5"/>
      <c r="O1080" s="5"/>
    </row>
    <row r="1081" spans="5:15" x14ac:dyDescent="0.35">
      <c r="E1081" s="1"/>
      <c r="F1081" s="9"/>
      <c r="G1081" s="9"/>
      <c r="H1081" s="5"/>
      <c r="L1081" s="5"/>
      <c r="M1081" s="5"/>
      <c r="N1081" s="5"/>
      <c r="O1081" s="5"/>
    </row>
    <row r="1082" spans="5:15" x14ac:dyDescent="0.35">
      <c r="E1082" s="1"/>
      <c r="F1082" s="9"/>
      <c r="G1082" s="9"/>
      <c r="H1082" s="5"/>
      <c r="L1082" s="5"/>
      <c r="M1082" s="5"/>
      <c r="N1082" s="5"/>
      <c r="O1082" s="5"/>
    </row>
    <row r="1083" spans="5:15" x14ac:dyDescent="0.35">
      <c r="E1083" s="1"/>
      <c r="F1083" s="9"/>
      <c r="G1083" s="9"/>
      <c r="H1083" s="5"/>
      <c r="L1083" s="5"/>
      <c r="M1083" s="5"/>
      <c r="N1083" s="5"/>
      <c r="O1083" s="5"/>
    </row>
    <row r="1084" spans="5:15" x14ac:dyDescent="0.35">
      <c r="E1084" s="1"/>
      <c r="F1084" s="9"/>
      <c r="G1084" s="9"/>
      <c r="H1084" s="5"/>
      <c r="L1084" s="5"/>
      <c r="M1084" s="5"/>
      <c r="N1084" s="5"/>
      <c r="O1084" s="5"/>
    </row>
    <row r="1085" spans="5:15" x14ac:dyDescent="0.35">
      <c r="E1085" s="1"/>
      <c r="F1085" s="9"/>
      <c r="G1085" s="9"/>
      <c r="H1085" s="5"/>
      <c r="L1085" s="5"/>
      <c r="M1085" s="5"/>
      <c r="N1085" s="5"/>
      <c r="O1085" s="5"/>
    </row>
    <row r="1086" spans="5:15" x14ac:dyDescent="0.35">
      <c r="E1086" s="1"/>
      <c r="F1086" s="9"/>
      <c r="G1086" s="9"/>
      <c r="H1086" s="5"/>
      <c r="L1086" s="5"/>
      <c r="M1086" s="5"/>
      <c r="N1086" s="5"/>
      <c r="O1086" s="5"/>
    </row>
    <row r="1087" spans="5:15" x14ac:dyDescent="0.35">
      <c r="E1087" s="1"/>
      <c r="F1087" s="9"/>
      <c r="G1087" s="9"/>
      <c r="H1087" s="5"/>
      <c r="L1087" s="5"/>
      <c r="M1087" s="5"/>
      <c r="N1087" s="5"/>
      <c r="O1087" s="5"/>
    </row>
    <row r="1088" spans="5:15" x14ac:dyDescent="0.35">
      <c r="E1088" s="1"/>
      <c r="F1088" s="9"/>
      <c r="G1088" s="9"/>
      <c r="H1088" s="5"/>
      <c r="L1088" s="5"/>
      <c r="M1088" s="5"/>
      <c r="N1088" s="5"/>
      <c r="O1088" s="5"/>
    </row>
    <row r="1089" spans="5:15" x14ac:dyDescent="0.35">
      <c r="E1089" s="1"/>
      <c r="F1089" s="9"/>
      <c r="G1089" s="9"/>
      <c r="H1089" s="5"/>
      <c r="L1089" s="5"/>
      <c r="M1089" s="5"/>
      <c r="N1089" s="5"/>
      <c r="O1089" s="5"/>
    </row>
    <row r="1090" spans="5:15" x14ac:dyDescent="0.35">
      <c r="E1090" s="1"/>
      <c r="F1090" s="9"/>
      <c r="G1090" s="9"/>
      <c r="H1090" s="5"/>
      <c r="L1090" s="5"/>
      <c r="M1090" s="5"/>
      <c r="N1090" s="5"/>
      <c r="O1090" s="5"/>
    </row>
    <row r="1091" spans="5:15" x14ac:dyDescent="0.35">
      <c r="E1091" s="1"/>
      <c r="F1091" s="9"/>
      <c r="G1091" s="9"/>
      <c r="H1091" s="5"/>
      <c r="L1091" s="5"/>
      <c r="M1091" s="5"/>
      <c r="N1091" s="5"/>
      <c r="O1091" s="5"/>
    </row>
    <row r="1092" spans="5:15" x14ac:dyDescent="0.35">
      <c r="E1092" s="1"/>
      <c r="F1092" s="9"/>
      <c r="G1092" s="9"/>
      <c r="H1092" s="5"/>
      <c r="L1092" s="5"/>
      <c r="M1092" s="5"/>
      <c r="N1092" s="5"/>
      <c r="O1092" s="5"/>
    </row>
    <row r="1093" spans="5:15" x14ac:dyDescent="0.35">
      <c r="E1093" s="1"/>
      <c r="F1093" s="9"/>
      <c r="G1093" s="9"/>
      <c r="H1093" s="5"/>
      <c r="L1093" s="5"/>
      <c r="M1093" s="5"/>
      <c r="N1093" s="5"/>
      <c r="O1093" s="5"/>
    </row>
    <row r="1094" spans="5:15" x14ac:dyDescent="0.35">
      <c r="E1094" s="1"/>
      <c r="F1094" s="9"/>
      <c r="G1094" s="9"/>
      <c r="H1094" s="5"/>
      <c r="L1094" s="5"/>
      <c r="M1094" s="5"/>
      <c r="N1094" s="5"/>
      <c r="O1094" s="5"/>
    </row>
    <row r="1095" spans="5:15" x14ac:dyDescent="0.35">
      <c r="E1095" s="1"/>
      <c r="F1095" s="9"/>
      <c r="G1095" s="9"/>
      <c r="H1095" s="5"/>
      <c r="L1095" s="5"/>
      <c r="M1095" s="5"/>
      <c r="N1095" s="5"/>
      <c r="O1095" s="5"/>
    </row>
    <row r="1096" spans="5:15" x14ac:dyDescent="0.35">
      <c r="E1096" s="1"/>
      <c r="F1096" s="9"/>
      <c r="G1096" s="9"/>
      <c r="H1096" s="5"/>
      <c r="L1096" s="5"/>
      <c r="M1096" s="5"/>
      <c r="N1096" s="5"/>
      <c r="O1096" s="5"/>
    </row>
    <row r="1097" spans="5:15" x14ac:dyDescent="0.35">
      <c r="E1097" s="1"/>
      <c r="F1097" s="9"/>
      <c r="G1097" s="9"/>
      <c r="H1097" s="5"/>
      <c r="L1097" s="5"/>
      <c r="M1097" s="5"/>
      <c r="N1097" s="5"/>
      <c r="O1097" s="5"/>
    </row>
    <row r="1098" spans="5:15" x14ac:dyDescent="0.35">
      <c r="E1098" s="1"/>
      <c r="F1098" s="9"/>
      <c r="G1098" s="9"/>
      <c r="H1098" s="5"/>
      <c r="L1098" s="5"/>
      <c r="M1098" s="5"/>
      <c r="N1098" s="5"/>
      <c r="O1098" s="5"/>
    </row>
    <row r="1099" spans="5:15" x14ac:dyDescent="0.35">
      <c r="E1099" s="1"/>
      <c r="F1099" s="9"/>
      <c r="G1099" s="9"/>
      <c r="H1099" s="5"/>
      <c r="L1099" s="5"/>
      <c r="M1099" s="5"/>
      <c r="N1099" s="5"/>
      <c r="O1099" s="5"/>
    </row>
    <row r="1100" spans="5:15" x14ac:dyDescent="0.35">
      <c r="E1100" s="1"/>
      <c r="F1100" s="9"/>
      <c r="G1100" s="9"/>
      <c r="H1100" s="5"/>
      <c r="L1100" s="5"/>
      <c r="M1100" s="5"/>
      <c r="N1100" s="5"/>
      <c r="O1100" s="5"/>
    </row>
    <row r="1101" spans="5:15" x14ac:dyDescent="0.35">
      <c r="E1101" s="1"/>
      <c r="F1101" s="9"/>
      <c r="G1101" s="9"/>
      <c r="H1101" s="5"/>
      <c r="L1101" s="5"/>
      <c r="M1101" s="5"/>
      <c r="N1101" s="5"/>
      <c r="O1101" s="5"/>
    </row>
    <row r="1102" spans="5:15" x14ac:dyDescent="0.35">
      <c r="E1102" s="1"/>
      <c r="F1102" s="9"/>
      <c r="G1102" s="9"/>
      <c r="H1102" s="5"/>
      <c r="L1102" s="5"/>
      <c r="M1102" s="5"/>
      <c r="N1102" s="5"/>
      <c r="O1102" s="5"/>
    </row>
    <row r="1103" spans="5:15" x14ac:dyDescent="0.35">
      <c r="E1103" s="1"/>
      <c r="F1103" s="9"/>
      <c r="G1103" s="9"/>
      <c r="H1103" s="5"/>
      <c r="L1103" s="5"/>
      <c r="M1103" s="5"/>
      <c r="N1103" s="5"/>
      <c r="O1103" s="5"/>
    </row>
    <row r="1104" spans="5:15" x14ac:dyDescent="0.35">
      <c r="E1104" s="1"/>
      <c r="F1104" s="9"/>
      <c r="G1104" s="9"/>
      <c r="H1104" s="5"/>
      <c r="L1104" s="5"/>
      <c r="M1104" s="5"/>
      <c r="N1104" s="5"/>
      <c r="O1104" s="5"/>
    </row>
    <row r="1105" spans="5:15" x14ac:dyDescent="0.35">
      <c r="E1105" s="1"/>
      <c r="F1105" s="9"/>
      <c r="G1105" s="9"/>
      <c r="H1105" s="5"/>
      <c r="L1105" s="5"/>
      <c r="M1105" s="5"/>
      <c r="N1105" s="5"/>
      <c r="O1105" s="5"/>
    </row>
    <row r="1106" spans="5:15" x14ac:dyDescent="0.35">
      <c r="E1106" s="1"/>
      <c r="F1106" s="9"/>
      <c r="G1106" s="9"/>
      <c r="H1106" s="5"/>
      <c r="L1106" s="5"/>
      <c r="M1106" s="5"/>
      <c r="N1106" s="5"/>
      <c r="O1106" s="5"/>
    </row>
    <row r="1107" spans="5:15" x14ac:dyDescent="0.35">
      <c r="E1107" s="1"/>
      <c r="F1107" s="9"/>
      <c r="G1107" s="9"/>
      <c r="H1107" s="5"/>
      <c r="L1107" s="5"/>
      <c r="M1107" s="5"/>
      <c r="N1107" s="5"/>
      <c r="O1107" s="5"/>
    </row>
    <row r="1108" spans="5:15" x14ac:dyDescent="0.35">
      <c r="E1108" s="1"/>
      <c r="F1108" s="9"/>
      <c r="G1108" s="9"/>
      <c r="H1108" s="5"/>
      <c r="L1108" s="5"/>
      <c r="M1108" s="5"/>
      <c r="N1108" s="5"/>
      <c r="O1108" s="5"/>
    </row>
    <row r="1109" spans="5:15" x14ac:dyDescent="0.35">
      <c r="E1109" s="1"/>
      <c r="F1109" s="9"/>
      <c r="G1109" s="9"/>
      <c r="H1109" s="5"/>
      <c r="L1109" s="5"/>
      <c r="M1109" s="5"/>
      <c r="N1109" s="5"/>
      <c r="O1109" s="5"/>
    </row>
    <row r="1110" spans="5:15" x14ac:dyDescent="0.35">
      <c r="E1110" s="1"/>
      <c r="F1110" s="9"/>
      <c r="G1110" s="9"/>
      <c r="H1110" s="5"/>
      <c r="L1110" s="5"/>
      <c r="M1110" s="5"/>
      <c r="N1110" s="5"/>
      <c r="O1110" s="5"/>
    </row>
    <row r="1111" spans="5:15" x14ac:dyDescent="0.35">
      <c r="E1111" s="1"/>
      <c r="F1111" s="9"/>
      <c r="G1111" s="9"/>
      <c r="H1111" s="5"/>
      <c r="L1111" s="5"/>
      <c r="M1111" s="5"/>
      <c r="N1111" s="5"/>
      <c r="O1111" s="5"/>
    </row>
    <row r="1112" spans="5:15" x14ac:dyDescent="0.35">
      <c r="E1112" s="1"/>
      <c r="F1112" s="9"/>
      <c r="G1112" s="9"/>
      <c r="H1112" s="5"/>
      <c r="L1112" s="5"/>
      <c r="M1112" s="5"/>
      <c r="N1112" s="5"/>
      <c r="O1112" s="5"/>
    </row>
    <row r="1113" spans="5:15" x14ac:dyDescent="0.35">
      <c r="E1113" s="1"/>
      <c r="F1113" s="9"/>
      <c r="G1113" s="9"/>
      <c r="H1113" s="5"/>
      <c r="L1113" s="5"/>
      <c r="M1113" s="5"/>
      <c r="N1113" s="5"/>
      <c r="O1113" s="5"/>
    </row>
    <row r="1114" spans="5:15" x14ac:dyDescent="0.35">
      <c r="E1114" s="1"/>
      <c r="F1114" s="9"/>
      <c r="G1114" s="9"/>
      <c r="H1114" s="5"/>
      <c r="L1114" s="5"/>
      <c r="M1114" s="5"/>
      <c r="N1114" s="5"/>
      <c r="O1114" s="5"/>
    </row>
    <row r="1115" spans="5:15" x14ac:dyDescent="0.35">
      <c r="E1115" s="1"/>
      <c r="F1115" s="9"/>
      <c r="G1115" s="9"/>
      <c r="H1115" s="5"/>
      <c r="L1115" s="5"/>
      <c r="M1115" s="5"/>
      <c r="N1115" s="5"/>
      <c r="O1115" s="5"/>
    </row>
    <row r="1116" spans="5:15" x14ac:dyDescent="0.35">
      <c r="E1116" s="1"/>
      <c r="F1116" s="9"/>
      <c r="G1116" s="9"/>
      <c r="H1116" s="5"/>
      <c r="L1116" s="5"/>
      <c r="M1116" s="5"/>
      <c r="N1116" s="5"/>
      <c r="O1116" s="5"/>
    </row>
    <row r="1117" spans="5:15" x14ac:dyDescent="0.35">
      <c r="E1117" s="1"/>
      <c r="F1117" s="9"/>
      <c r="G1117" s="9"/>
      <c r="H1117" s="5"/>
      <c r="L1117" s="5"/>
      <c r="M1117" s="5"/>
      <c r="N1117" s="5"/>
      <c r="O1117" s="5"/>
    </row>
    <row r="1118" spans="5:15" x14ac:dyDescent="0.35">
      <c r="E1118" s="1"/>
      <c r="F1118" s="9"/>
      <c r="G1118" s="9"/>
      <c r="H1118" s="5"/>
      <c r="L1118" s="5"/>
      <c r="M1118" s="5"/>
      <c r="N1118" s="5"/>
      <c r="O1118" s="5"/>
    </row>
    <row r="1119" spans="5:15" x14ac:dyDescent="0.35">
      <c r="E1119" s="1"/>
      <c r="F1119" s="9"/>
      <c r="G1119" s="9"/>
      <c r="H1119" s="5"/>
      <c r="L1119" s="5"/>
      <c r="M1119" s="5"/>
      <c r="N1119" s="5"/>
      <c r="O1119" s="5"/>
    </row>
    <row r="1120" spans="5:15" x14ac:dyDescent="0.35">
      <c r="E1120" s="1"/>
      <c r="F1120" s="9"/>
      <c r="G1120" s="9"/>
      <c r="H1120" s="5"/>
      <c r="L1120" s="5"/>
      <c r="M1120" s="5"/>
      <c r="N1120" s="5"/>
      <c r="O1120" s="5"/>
    </row>
    <row r="1121" spans="5:15" x14ac:dyDescent="0.35">
      <c r="E1121" s="1"/>
      <c r="F1121" s="9"/>
      <c r="G1121" s="9"/>
      <c r="H1121" s="5"/>
      <c r="L1121" s="5"/>
      <c r="M1121" s="5"/>
      <c r="N1121" s="5"/>
      <c r="O1121" s="5"/>
    </row>
    <row r="1122" spans="5:15" x14ac:dyDescent="0.35">
      <c r="E1122" s="1"/>
      <c r="F1122" s="9"/>
      <c r="G1122" s="9"/>
      <c r="H1122" s="5"/>
      <c r="L1122" s="5"/>
      <c r="M1122" s="5"/>
      <c r="N1122" s="5"/>
      <c r="O1122" s="5"/>
    </row>
    <row r="1123" spans="5:15" x14ac:dyDescent="0.35">
      <c r="E1123" s="1"/>
      <c r="F1123" s="9"/>
      <c r="G1123" s="9"/>
      <c r="H1123" s="5"/>
      <c r="L1123" s="5"/>
      <c r="M1123" s="5"/>
      <c r="N1123" s="5"/>
      <c r="O1123" s="5"/>
    </row>
    <row r="1124" spans="5:15" x14ac:dyDescent="0.35">
      <c r="E1124" s="1"/>
      <c r="F1124" s="9"/>
      <c r="G1124" s="9"/>
      <c r="H1124" s="5"/>
      <c r="L1124" s="5"/>
      <c r="M1124" s="5"/>
      <c r="N1124" s="5"/>
      <c r="O1124" s="5"/>
    </row>
    <row r="1125" spans="5:15" x14ac:dyDescent="0.35">
      <c r="E1125" s="1"/>
      <c r="F1125" s="9"/>
      <c r="G1125" s="9"/>
      <c r="H1125" s="5"/>
      <c r="L1125" s="5"/>
      <c r="M1125" s="5"/>
      <c r="N1125" s="5"/>
      <c r="O1125" s="5"/>
    </row>
    <row r="1126" spans="5:15" x14ac:dyDescent="0.35">
      <c r="E1126" s="1"/>
      <c r="F1126" s="9"/>
      <c r="G1126" s="9"/>
      <c r="H1126" s="5"/>
      <c r="L1126" s="5"/>
      <c r="M1126" s="5"/>
      <c r="N1126" s="5"/>
      <c r="O1126" s="5"/>
    </row>
    <row r="1127" spans="5:15" x14ac:dyDescent="0.35">
      <c r="E1127" s="1"/>
      <c r="F1127" s="9"/>
      <c r="G1127" s="9"/>
      <c r="H1127" s="5"/>
      <c r="L1127" s="5"/>
      <c r="M1127" s="5"/>
      <c r="N1127" s="5"/>
      <c r="O1127" s="5"/>
    </row>
    <row r="1128" spans="5:15" x14ac:dyDescent="0.35">
      <c r="E1128" s="1"/>
      <c r="F1128" s="9"/>
      <c r="G1128" s="9"/>
      <c r="H1128" s="5"/>
      <c r="L1128" s="5"/>
      <c r="M1128" s="5"/>
      <c r="N1128" s="5"/>
      <c r="O1128" s="5"/>
    </row>
    <row r="1129" spans="5:15" x14ac:dyDescent="0.35">
      <c r="E1129" s="1"/>
      <c r="F1129" s="9"/>
      <c r="G1129" s="9"/>
      <c r="H1129" s="5"/>
      <c r="L1129" s="5"/>
      <c r="M1129" s="5"/>
      <c r="N1129" s="5"/>
      <c r="O1129" s="5"/>
    </row>
    <row r="1130" spans="5:15" x14ac:dyDescent="0.35">
      <c r="E1130" s="1"/>
      <c r="F1130" s="9"/>
      <c r="G1130" s="9"/>
      <c r="H1130" s="5"/>
      <c r="L1130" s="5"/>
      <c r="M1130" s="5"/>
      <c r="N1130" s="5"/>
      <c r="O1130" s="5"/>
    </row>
    <row r="1131" spans="5:15" x14ac:dyDescent="0.35">
      <c r="E1131" s="1"/>
      <c r="F1131" s="9"/>
      <c r="G1131" s="9"/>
      <c r="H1131" s="5"/>
      <c r="L1131" s="5"/>
      <c r="M1131" s="5"/>
      <c r="N1131" s="5"/>
      <c r="O1131" s="5"/>
    </row>
    <row r="1132" spans="5:15" x14ac:dyDescent="0.35">
      <c r="E1132" s="1"/>
      <c r="F1132" s="9"/>
      <c r="G1132" s="9"/>
      <c r="H1132" s="5"/>
      <c r="L1132" s="5"/>
      <c r="M1132" s="5"/>
      <c r="N1132" s="5"/>
      <c r="O1132" s="5"/>
    </row>
    <row r="1133" spans="5:15" x14ac:dyDescent="0.35">
      <c r="E1133" s="1"/>
      <c r="F1133" s="9"/>
      <c r="G1133" s="9"/>
      <c r="H1133" s="5"/>
      <c r="L1133" s="5"/>
      <c r="M1133" s="5"/>
      <c r="N1133" s="5"/>
      <c r="O1133" s="5"/>
    </row>
    <row r="1134" spans="5:15" x14ac:dyDescent="0.35">
      <c r="E1134" s="1"/>
      <c r="F1134" s="9"/>
      <c r="G1134" s="9"/>
      <c r="H1134" s="5"/>
      <c r="L1134" s="5"/>
      <c r="M1134" s="5"/>
      <c r="N1134" s="5"/>
      <c r="O1134" s="5"/>
    </row>
    <row r="1135" spans="5:15" x14ac:dyDescent="0.35">
      <c r="E1135" s="1"/>
      <c r="F1135" s="9"/>
      <c r="G1135" s="9"/>
      <c r="H1135" s="5"/>
      <c r="L1135" s="5"/>
      <c r="M1135" s="5"/>
      <c r="N1135" s="5"/>
      <c r="O1135" s="5"/>
    </row>
    <row r="1136" spans="5:15" x14ac:dyDescent="0.35">
      <c r="E1136" s="1"/>
      <c r="F1136" s="9"/>
      <c r="G1136" s="9"/>
      <c r="H1136" s="5"/>
      <c r="L1136" s="5"/>
      <c r="M1136" s="5"/>
      <c r="N1136" s="5"/>
      <c r="O1136" s="5"/>
    </row>
    <row r="1137" spans="5:15" x14ac:dyDescent="0.35">
      <c r="E1137" s="1"/>
      <c r="F1137" s="9"/>
      <c r="G1137" s="9"/>
      <c r="H1137" s="5"/>
      <c r="L1137" s="5"/>
      <c r="M1137" s="5"/>
      <c r="N1137" s="5"/>
      <c r="O1137" s="5"/>
    </row>
    <row r="1138" spans="5:15" x14ac:dyDescent="0.35">
      <c r="E1138" s="1"/>
      <c r="F1138" s="9"/>
      <c r="G1138" s="9"/>
      <c r="H1138" s="5"/>
      <c r="L1138" s="5"/>
      <c r="M1138" s="5"/>
      <c r="N1138" s="5"/>
      <c r="O1138" s="5"/>
    </row>
    <row r="1139" spans="5:15" x14ac:dyDescent="0.35">
      <c r="E1139" s="1"/>
      <c r="F1139" s="9"/>
      <c r="G1139" s="9"/>
      <c r="H1139" s="5"/>
      <c r="L1139" s="5"/>
      <c r="M1139" s="5"/>
      <c r="N1139" s="5"/>
      <c r="O1139" s="5"/>
    </row>
    <row r="1140" spans="5:15" x14ac:dyDescent="0.35">
      <c r="E1140" s="1"/>
      <c r="F1140" s="9"/>
      <c r="G1140" s="9"/>
      <c r="H1140" s="5"/>
      <c r="L1140" s="5"/>
      <c r="M1140" s="5"/>
      <c r="N1140" s="5"/>
      <c r="O1140" s="5"/>
    </row>
    <row r="1141" spans="5:15" x14ac:dyDescent="0.35">
      <c r="E1141" s="1"/>
      <c r="F1141" s="9"/>
      <c r="G1141" s="9"/>
      <c r="H1141" s="5"/>
      <c r="L1141" s="5"/>
      <c r="M1141" s="5"/>
      <c r="N1141" s="5"/>
      <c r="O1141" s="5"/>
    </row>
    <row r="1142" spans="5:15" x14ac:dyDescent="0.35">
      <c r="E1142" s="1"/>
      <c r="F1142" s="9"/>
      <c r="G1142" s="9"/>
      <c r="H1142" s="5"/>
      <c r="L1142" s="5"/>
      <c r="M1142" s="5"/>
      <c r="N1142" s="5"/>
      <c r="O1142" s="5"/>
    </row>
    <row r="1143" spans="5:15" x14ac:dyDescent="0.35">
      <c r="E1143" s="1"/>
      <c r="F1143" s="9"/>
      <c r="G1143" s="9"/>
      <c r="H1143" s="5"/>
      <c r="L1143" s="5"/>
      <c r="M1143" s="5"/>
      <c r="N1143" s="5"/>
      <c r="O1143" s="5"/>
    </row>
    <row r="1144" spans="5:15" x14ac:dyDescent="0.35">
      <c r="E1144" s="1"/>
      <c r="F1144" s="9"/>
      <c r="G1144" s="9"/>
      <c r="H1144" s="5"/>
      <c r="L1144" s="5"/>
      <c r="M1144" s="5"/>
      <c r="N1144" s="5"/>
      <c r="O1144" s="5"/>
    </row>
    <row r="1145" spans="5:15" x14ac:dyDescent="0.35">
      <c r="E1145" s="1"/>
      <c r="F1145" s="9"/>
      <c r="G1145" s="9"/>
      <c r="H1145" s="5"/>
      <c r="L1145" s="5"/>
      <c r="M1145" s="5"/>
      <c r="N1145" s="5"/>
      <c r="O1145" s="5"/>
    </row>
    <row r="1146" spans="5:15" x14ac:dyDescent="0.35">
      <c r="E1146" s="1"/>
      <c r="F1146" s="9"/>
      <c r="G1146" s="9"/>
      <c r="H1146" s="5"/>
      <c r="L1146" s="5"/>
      <c r="M1146" s="5"/>
      <c r="N1146" s="5"/>
      <c r="O1146" s="5"/>
    </row>
    <row r="1147" spans="5:15" x14ac:dyDescent="0.35">
      <c r="E1147" s="1"/>
      <c r="F1147" s="9"/>
      <c r="G1147" s="9"/>
      <c r="H1147" s="5"/>
      <c r="L1147" s="5"/>
      <c r="M1147" s="5"/>
      <c r="N1147" s="5"/>
      <c r="O1147" s="5"/>
    </row>
    <row r="1148" spans="5:15" x14ac:dyDescent="0.35">
      <c r="E1148" s="1"/>
      <c r="F1148" s="9"/>
      <c r="G1148" s="9"/>
      <c r="H1148" s="5"/>
      <c r="L1148" s="5"/>
      <c r="M1148" s="5"/>
      <c r="N1148" s="5"/>
      <c r="O1148" s="5"/>
    </row>
    <row r="1149" spans="5:15" x14ac:dyDescent="0.35">
      <c r="E1149" s="1"/>
      <c r="F1149" s="9"/>
      <c r="G1149" s="9"/>
      <c r="H1149" s="5"/>
      <c r="L1149" s="5"/>
      <c r="M1149" s="5"/>
      <c r="N1149" s="5"/>
      <c r="O1149" s="5"/>
    </row>
    <row r="1150" spans="5:15" x14ac:dyDescent="0.35">
      <c r="E1150" s="1"/>
      <c r="F1150" s="9"/>
      <c r="G1150" s="9"/>
      <c r="H1150" s="5"/>
      <c r="L1150" s="5"/>
      <c r="M1150" s="5"/>
      <c r="N1150" s="5"/>
      <c r="O1150" s="5"/>
    </row>
    <row r="1151" spans="5:15" x14ac:dyDescent="0.35">
      <c r="E1151" s="1"/>
      <c r="F1151" s="9"/>
      <c r="G1151" s="9"/>
      <c r="H1151" s="5"/>
      <c r="L1151" s="5"/>
      <c r="M1151" s="5"/>
      <c r="N1151" s="5"/>
      <c r="O1151" s="5"/>
    </row>
    <row r="1152" spans="5:15" x14ac:dyDescent="0.35">
      <c r="E1152" s="1"/>
      <c r="F1152" s="9"/>
      <c r="G1152" s="9"/>
      <c r="H1152" s="5"/>
      <c r="L1152" s="5"/>
      <c r="M1152" s="5"/>
      <c r="N1152" s="5"/>
      <c r="O1152" s="5"/>
    </row>
    <row r="1153" spans="5:15" x14ac:dyDescent="0.35">
      <c r="E1153" s="1"/>
      <c r="F1153" s="9"/>
      <c r="G1153" s="9"/>
      <c r="H1153" s="5"/>
      <c r="L1153" s="5"/>
      <c r="M1153" s="5"/>
      <c r="N1153" s="5"/>
      <c r="O1153" s="5"/>
    </row>
    <row r="1154" spans="5:15" x14ac:dyDescent="0.35">
      <c r="E1154" s="1"/>
      <c r="F1154" s="9"/>
      <c r="G1154" s="9"/>
      <c r="H1154" s="5"/>
      <c r="L1154" s="5"/>
      <c r="M1154" s="5"/>
      <c r="N1154" s="5"/>
      <c r="O1154" s="5"/>
    </row>
    <row r="1155" spans="5:15" x14ac:dyDescent="0.35">
      <c r="E1155" s="1"/>
      <c r="F1155" s="9"/>
      <c r="G1155" s="9"/>
      <c r="H1155" s="5"/>
      <c r="L1155" s="5"/>
      <c r="M1155" s="5"/>
      <c r="N1155" s="5"/>
      <c r="O1155" s="5"/>
    </row>
    <row r="1156" spans="5:15" x14ac:dyDescent="0.35">
      <c r="E1156" s="1"/>
      <c r="F1156" s="9"/>
      <c r="G1156" s="9"/>
      <c r="H1156" s="5"/>
      <c r="L1156" s="5"/>
      <c r="M1156" s="5"/>
      <c r="N1156" s="5"/>
      <c r="O1156" s="5"/>
    </row>
    <row r="1157" spans="5:15" x14ac:dyDescent="0.35">
      <c r="E1157" s="1"/>
      <c r="F1157" s="9"/>
      <c r="G1157" s="9"/>
      <c r="H1157" s="5"/>
      <c r="L1157" s="5"/>
      <c r="M1157" s="5"/>
      <c r="N1157" s="5"/>
      <c r="O1157" s="5"/>
    </row>
    <row r="1158" spans="5:15" x14ac:dyDescent="0.35">
      <c r="E1158" s="1"/>
      <c r="F1158" s="9"/>
      <c r="G1158" s="9"/>
      <c r="H1158" s="5"/>
      <c r="L1158" s="5"/>
      <c r="M1158" s="5"/>
      <c r="N1158" s="5"/>
      <c r="O1158" s="5"/>
    </row>
    <row r="1159" spans="5:15" x14ac:dyDescent="0.35">
      <c r="E1159" s="1"/>
      <c r="F1159" s="9"/>
      <c r="G1159" s="9"/>
      <c r="H1159" s="5"/>
      <c r="L1159" s="5"/>
      <c r="M1159" s="5"/>
      <c r="N1159" s="5"/>
      <c r="O1159" s="5"/>
    </row>
    <row r="1160" spans="5:15" x14ac:dyDescent="0.35">
      <c r="E1160" s="1"/>
      <c r="F1160" s="9"/>
      <c r="G1160" s="9"/>
      <c r="H1160" s="5"/>
      <c r="L1160" s="5"/>
      <c r="M1160" s="5"/>
      <c r="N1160" s="5"/>
      <c r="O1160" s="5"/>
    </row>
    <row r="1161" spans="5:15" x14ac:dyDescent="0.35">
      <c r="E1161" s="1"/>
      <c r="F1161" s="9"/>
      <c r="G1161" s="9"/>
      <c r="H1161" s="5"/>
      <c r="L1161" s="5"/>
      <c r="M1161" s="5"/>
      <c r="N1161" s="5"/>
      <c r="O1161" s="5"/>
    </row>
    <row r="1162" spans="5:15" x14ac:dyDescent="0.35">
      <c r="E1162" s="1"/>
      <c r="F1162" s="9"/>
      <c r="G1162" s="9"/>
      <c r="H1162" s="5"/>
      <c r="L1162" s="5"/>
      <c r="M1162" s="5"/>
      <c r="N1162" s="5"/>
      <c r="O1162" s="5"/>
    </row>
    <row r="1163" spans="5:15" x14ac:dyDescent="0.35">
      <c r="E1163" s="1"/>
      <c r="F1163" s="9"/>
      <c r="G1163" s="9"/>
      <c r="H1163" s="5"/>
      <c r="L1163" s="5"/>
      <c r="M1163" s="5"/>
      <c r="N1163" s="5"/>
      <c r="O1163" s="5"/>
    </row>
    <row r="1164" spans="5:15" x14ac:dyDescent="0.35">
      <c r="E1164" s="1"/>
      <c r="F1164" s="9"/>
      <c r="G1164" s="9"/>
      <c r="H1164" s="5"/>
      <c r="L1164" s="5"/>
      <c r="M1164" s="5"/>
      <c r="N1164" s="5"/>
      <c r="O1164" s="5"/>
    </row>
    <row r="1165" spans="5:15" x14ac:dyDescent="0.35">
      <c r="E1165" s="1"/>
      <c r="F1165" s="9"/>
      <c r="G1165" s="9"/>
      <c r="H1165" s="5"/>
      <c r="L1165" s="5"/>
      <c r="M1165" s="5"/>
      <c r="N1165" s="5"/>
      <c r="O1165" s="5"/>
    </row>
    <row r="1166" spans="5:15" x14ac:dyDescent="0.35">
      <c r="E1166" s="1"/>
      <c r="F1166" s="9"/>
      <c r="G1166" s="9"/>
      <c r="H1166" s="5"/>
      <c r="L1166" s="5"/>
      <c r="M1166" s="5"/>
      <c r="N1166" s="5"/>
      <c r="O1166" s="5"/>
    </row>
    <row r="1167" spans="5:15" x14ac:dyDescent="0.35">
      <c r="E1167" s="1"/>
      <c r="F1167" s="9"/>
      <c r="G1167" s="9"/>
      <c r="H1167" s="5"/>
      <c r="L1167" s="5"/>
      <c r="M1167" s="5"/>
      <c r="N1167" s="5"/>
      <c r="O1167" s="5"/>
    </row>
    <row r="1168" spans="5:15" x14ac:dyDescent="0.35">
      <c r="E1168" s="1"/>
      <c r="F1168" s="9"/>
      <c r="G1168" s="9"/>
      <c r="H1168" s="5"/>
      <c r="L1168" s="5"/>
      <c r="M1168" s="5"/>
      <c r="N1168" s="5"/>
      <c r="O1168" s="5"/>
    </row>
    <row r="1169" spans="5:15" x14ac:dyDescent="0.35">
      <c r="E1169" s="1"/>
      <c r="F1169" s="9"/>
      <c r="G1169" s="9"/>
      <c r="H1169" s="5"/>
      <c r="L1169" s="5"/>
      <c r="M1169" s="5"/>
      <c r="N1169" s="5"/>
      <c r="O1169" s="5"/>
    </row>
    <row r="1170" spans="5:15" x14ac:dyDescent="0.35">
      <c r="E1170" s="1"/>
      <c r="F1170" s="9"/>
      <c r="G1170" s="9"/>
      <c r="H1170" s="5"/>
      <c r="L1170" s="5"/>
      <c r="M1170" s="5"/>
      <c r="N1170" s="5"/>
      <c r="O1170" s="5"/>
    </row>
    <row r="1171" spans="5:15" x14ac:dyDescent="0.35">
      <c r="E1171" s="1"/>
      <c r="F1171" s="9"/>
      <c r="G1171" s="9"/>
      <c r="H1171" s="5"/>
      <c r="L1171" s="5"/>
      <c r="M1171" s="5"/>
      <c r="N1171" s="5"/>
      <c r="O1171" s="5"/>
    </row>
    <row r="1172" spans="5:15" x14ac:dyDescent="0.35">
      <c r="E1172" s="1"/>
      <c r="F1172" s="9"/>
      <c r="G1172" s="9"/>
      <c r="H1172" s="5"/>
      <c r="L1172" s="5"/>
      <c r="M1172" s="5"/>
      <c r="N1172" s="5"/>
      <c r="O1172" s="5"/>
    </row>
    <row r="1173" spans="5:15" x14ac:dyDescent="0.35">
      <c r="E1173" s="1"/>
      <c r="F1173" s="9"/>
      <c r="G1173" s="9"/>
      <c r="H1173" s="5"/>
      <c r="L1173" s="5"/>
      <c r="M1173" s="5"/>
      <c r="N1173" s="5"/>
      <c r="O1173" s="5"/>
    </row>
    <row r="1174" spans="5:15" x14ac:dyDescent="0.35">
      <c r="E1174" s="1"/>
      <c r="F1174" s="9"/>
      <c r="G1174" s="9"/>
      <c r="H1174" s="5"/>
      <c r="L1174" s="5"/>
      <c r="M1174" s="5"/>
      <c r="N1174" s="5"/>
      <c r="O1174" s="5"/>
    </row>
    <row r="1175" spans="5:15" x14ac:dyDescent="0.35">
      <c r="E1175" s="1"/>
      <c r="F1175" s="9"/>
      <c r="G1175" s="9"/>
      <c r="H1175" s="5"/>
      <c r="L1175" s="5"/>
      <c r="M1175" s="5"/>
      <c r="N1175" s="5"/>
      <c r="O1175" s="5"/>
    </row>
    <row r="1176" spans="5:15" x14ac:dyDescent="0.35">
      <c r="E1176" s="1"/>
      <c r="F1176" s="9"/>
      <c r="G1176" s="9"/>
      <c r="H1176" s="5"/>
      <c r="L1176" s="5"/>
      <c r="M1176" s="5"/>
      <c r="N1176" s="5"/>
      <c r="O1176" s="5"/>
    </row>
    <row r="1177" spans="5:15" x14ac:dyDescent="0.35">
      <c r="E1177" s="1"/>
      <c r="F1177" s="9"/>
      <c r="G1177" s="9"/>
      <c r="H1177" s="5"/>
      <c r="L1177" s="5"/>
      <c r="M1177" s="5"/>
      <c r="N1177" s="5"/>
      <c r="O1177" s="5"/>
    </row>
    <row r="1178" spans="5:15" x14ac:dyDescent="0.35">
      <c r="E1178" s="1"/>
      <c r="F1178" s="9"/>
      <c r="G1178" s="9"/>
      <c r="H1178" s="5"/>
      <c r="L1178" s="5"/>
      <c r="M1178" s="5"/>
      <c r="N1178" s="5"/>
      <c r="O1178" s="5"/>
    </row>
    <row r="1179" spans="5:15" x14ac:dyDescent="0.35">
      <c r="E1179" s="1"/>
      <c r="F1179" s="9"/>
      <c r="G1179" s="9"/>
      <c r="H1179" s="5"/>
      <c r="L1179" s="5"/>
      <c r="M1179" s="5"/>
      <c r="N1179" s="5"/>
      <c r="O1179" s="5"/>
    </row>
    <row r="1180" spans="5:15" x14ac:dyDescent="0.35">
      <c r="E1180" s="1"/>
      <c r="F1180" s="9"/>
      <c r="G1180" s="9"/>
      <c r="H1180" s="5"/>
      <c r="L1180" s="5"/>
      <c r="M1180" s="5"/>
      <c r="N1180" s="5"/>
      <c r="O1180" s="5"/>
    </row>
    <row r="1181" spans="5:15" x14ac:dyDescent="0.35">
      <c r="E1181" s="1"/>
      <c r="F1181" s="9"/>
      <c r="G1181" s="9"/>
      <c r="H1181" s="5"/>
      <c r="L1181" s="5"/>
      <c r="M1181" s="5"/>
      <c r="N1181" s="5"/>
      <c r="O1181" s="5"/>
    </row>
    <row r="1182" spans="5:15" x14ac:dyDescent="0.35">
      <c r="E1182" s="1"/>
      <c r="F1182" s="9"/>
      <c r="G1182" s="9"/>
      <c r="H1182" s="5"/>
      <c r="L1182" s="5"/>
      <c r="M1182" s="5"/>
      <c r="N1182" s="5"/>
      <c r="O1182" s="5"/>
    </row>
    <row r="1183" spans="5:15" x14ac:dyDescent="0.35">
      <c r="E1183" s="1"/>
      <c r="F1183" s="9"/>
      <c r="G1183" s="9"/>
      <c r="H1183" s="5"/>
      <c r="L1183" s="5"/>
      <c r="M1183" s="5"/>
      <c r="N1183" s="5"/>
      <c r="O1183" s="5"/>
    </row>
    <row r="1184" spans="5:15" x14ac:dyDescent="0.35">
      <c r="E1184" s="1"/>
      <c r="F1184" s="9"/>
      <c r="G1184" s="9"/>
      <c r="H1184" s="5"/>
      <c r="L1184" s="5"/>
      <c r="M1184" s="5"/>
      <c r="N1184" s="5"/>
      <c r="O1184" s="5"/>
    </row>
    <row r="1185" spans="5:15" x14ac:dyDescent="0.35">
      <c r="E1185" s="1"/>
      <c r="F1185" s="9"/>
      <c r="G1185" s="9"/>
      <c r="H1185" s="5"/>
      <c r="L1185" s="5"/>
      <c r="M1185" s="5"/>
      <c r="N1185" s="5"/>
      <c r="O1185" s="5"/>
    </row>
    <row r="1186" spans="5:15" x14ac:dyDescent="0.35">
      <c r="E1186" s="1"/>
      <c r="F1186" s="9"/>
      <c r="G1186" s="9"/>
      <c r="H1186" s="5"/>
      <c r="L1186" s="5"/>
      <c r="M1186" s="5"/>
      <c r="N1186" s="5"/>
      <c r="O1186" s="5"/>
    </row>
    <row r="1187" spans="5:15" x14ac:dyDescent="0.35">
      <c r="E1187" s="1"/>
      <c r="F1187" s="9"/>
      <c r="G1187" s="9"/>
      <c r="H1187" s="5"/>
      <c r="L1187" s="5"/>
      <c r="M1187" s="5"/>
      <c r="N1187" s="5"/>
      <c r="O1187" s="5"/>
    </row>
    <row r="1188" spans="5:15" x14ac:dyDescent="0.35">
      <c r="E1188" s="1"/>
      <c r="F1188" s="9"/>
      <c r="G1188" s="9"/>
      <c r="H1188" s="5"/>
      <c r="L1188" s="5"/>
      <c r="M1188" s="5"/>
      <c r="N1188" s="5"/>
      <c r="O1188" s="5"/>
    </row>
    <row r="1189" spans="5:15" x14ac:dyDescent="0.35">
      <c r="E1189" s="1"/>
      <c r="F1189" s="9"/>
      <c r="G1189" s="9"/>
      <c r="H1189" s="5"/>
      <c r="L1189" s="5"/>
      <c r="M1189" s="5"/>
      <c r="N1189" s="5"/>
      <c r="O1189" s="5"/>
    </row>
    <row r="1190" spans="5:15" x14ac:dyDescent="0.35">
      <c r="E1190" s="1"/>
      <c r="F1190" s="9"/>
      <c r="G1190" s="9"/>
      <c r="H1190" s="5"/>
      <c r="L1190" s="5"/>
      <c r="M1190" s="5"/>
      <c r="N1190" s="5"/>
      <c r="O1190" s="5"/>
    </row>
    <row r="1191" spans="5:15" x14ac:dyDescent="0.35">
      <c r="E1191" s="1"/>
      <c r="F1191" s="9"/>
      <c r="G1191" s="9"/>
      <c r="H1191" s="5"/>
      <c r="L1191" s="5"/>
      <c r="M1191" s="5"/>
      <c r="N1191" s="5"/>
      <c r="O1191" s="5"/>
    </row>
    <row r="1192" spans="5:15" x14ac:dyDescent="0.35">
      <c r="E1192" s="1"/>
      <c r="F1192" s="9"/>
      <c r="G1192" s="9"/>
      <c r="H1192" s="5"/>
      <c r="L1192" s="5"/>
      <c r="M1192" s="5"/>
      <c r="N1192" s="5"/>
      <c r="O1192" s="5"/>
    </row>
    <row r="1193" spans="5:15" x14ac:dyDescent="0.35">
      <c r="E1193" s="1"/>
      <c r="F1193" s="9"/>
      <c r="G1193" s="9"/>
      <c r="H1193" s="5"/>
      <c r="L1193" s="5"/>
      <c r="M1193" s="5"/>
      <c r="N1193" s="5"/>
      <c r="O1193" s="5"/>
    </row>
    <row r="1194" spans="5:15" x14ac:dyDescent="0.35">
      <c r="E1194" s="1"/>
      <c r="F1194" s="9"/>
      <c r="G1194" s="9"/>
      <c r="H1194" s="5"/>
      <c r="L1194" s="5"/>
      <c r="M1194" s="5"/>
      <c r="N1194" s="5"/>
      <c r="O1194" s="5"/>
    </row>
    <row r="1195" spans="5:15" x14ac:dyDescent="0.35">
      <c r="E1195" s="1"/>
      <c r="F1195" s="9"/>
      <c r="G1195" s="9"/>
      <c r="H1195" s="5"/>
      <c r="L1195" s="5"/>
      <c r="M1195" s="5"/>
      <c r="N1195" s="5"/>
      <c r="O1195" s="5"/>
    </row>
    <row r="1196" spans="5:15" x14ac:dyDescent="0.35">
      <c r="E1196" s="1"/>
      <c r="F1196" s="9"/>
      <c r="G1196" s="9"/>
      <c r="H1196" s="5"/>
      <c r="L1196" s="5"/>
      <c r="M1196" s="5"/>
      <c r="N1196" s="5"/>
      <c r="O1196" s="5"/>
    </row>
    <row r="1197" spans="5:15" x14ac:dyDescent="0.35">
      <c r="E1197" s="1"/>
      <c r="F1197" s="9"/>
      <c r="G1197" s="9"/>
      <c r="H1197" s="5"/>
      <c r="L1197" s="5"/>
      <c r="M1197" s="5"/>
      <c r="N1197" s="5"/>
      <c r="O1197" s="5"/>
    </row>
    <row r="1198" spans="5:15" x14ac:dyDescent="0.35">
      <c r="E1198" s="1"/>
      <c r="F1198" s="9"/>
      <c r="G1198" s="9"/>
      <c r="H1198" s="5"/>
      <c r="L1198" s="5"/>
      <c r="M1198" s="5"/>
      <c r="N1198" s="5"/>
      <c r="O1198" s="5"/>
    </row>
    <row r="1199" spans="5:15" x14ac:dyDescent="0.35">
      <c r="E1199" s="1"/>
      <c r="F1199" s="9"/>
      <c r="G1199" s="9"/>
      <c r="H1199" s="5"/>
      <c r="L1199" s="5"/>
      <c r="M1199" s="5"/>
      <c r="N1199" s="5"/>
      <c r="O1199" s="5"/>
    </row>
    <row r="1200" spans="5:15" x14ac:dyDescent="0.35">
      <c r="E1200" s="1"/>
      <c r="F1200" s="9"/>
      <c r="G1200" s="9"/>
      <c r="H1200" s="5"/>
      <c r="L1200" s="5"/>
      <c r="M1200" s="5"/>
      <c r="N1200" s="5"/>
      <c r="O1200" s="5"/>
    </row>
    <row r="1201" spans="5:15" x14ac:dyDescent="0.35">
      <c r="E1201" s="1"/>
      <c r="F1201" s="9"/>
      <c r="G1201" s="9"/>
      <c r="H1201" s="5"/>
      <c r="L1201" s="5"/>
      <c r="M1201" s="5"/>
      <c r="N1201" s="5"/>
      <c r="O1201" s="5"/>
    </row>
    <row r="1202" spans="5:15" x14ac:dyDescent="0.35">
      <c r="E1202" s="1"/>
      <c r="F1202" s="9"/>
      <c r="G1202" s="9"/>
      <c r="H1202" s="5"/>
      <c r="L1202" s="5"/>
      <c r="M1202" s="5"/>
      <c r="N1202" s="5"/>
      <c r="O1202" s="5"/>
    </row>
    <row r="1203" spans="5:15" x14ac:dyDescent="0.35">
      <c r="E1203" s="1"/>
      <c r="F1203" s="9"/>
      <c r="G1203" s="9"/>
      <c r="H1203" s="5"/>
      <c r="L1203" s="5"/>
      <c r="M1203" s="5"/>
      <c r="N1203" s="5"/>
      <c r="O1203" s="5"/>
    </row>
    <row r="1204" spans="5:15" x14ac:dyDescent="0.35">
      <c r="E1204" s="1"/>
      <c r="F1204" s="9"/>
      <c r="G1204" s="9"/>
      <c r="H1204" s="5"/>
      <c r="L1204" s="5"/>
      <c r="M1204" s="5"/>
      <c r="N1204" s="5"/>
      <c r="O1204" s="5"/>
    </row>
    <row r="1205" spans="5:15" x14ac:dyDescent="0.35">
      <c r="E1205" s="1"/>
      <c r="F1205" s="9"/>
      <c r="G1205" s="9"/>
      <c r="H1205" s="5"/>
      <c r="L1205" s="5"/>
      <c r="M1205" s="5"/>
      <c r="N1205" s="5"/>
      <c r="O1205" s="5"/>
    </row>
    <row r="1206" spans="5:15" x14ac:dyDescent="0.35">
      <c r="E1206" s="1"/>
      <c r="F1206" s="9"/>
      <c r="G1206" s="9"/>
      <c r="H1206" s="5"/>
      <c r="L1206" s="5"/>
      <c r="M1206" s="5"/>
      <c r="N1206" s="5"/>
      <c r="O1206" s="5"/>
    </row>
    <row r="1207" spans="5:15" x14ac:dyDescent="0.35">
      <c r="E1207" s="1"/>
      <c r="F1207" s="9"/>
      <c r="G1207" s="9"/>
      <c r="H1207" s="5"/>
      <c r="L1207" s="5"/>
      <c r="M1207" s="5"/>
      <c r="N1207" s="5"/>
      <c r="O1207" s="5"/>
    </row>
    <row r="1208" spans="5:15" x14ac:dyDescent="0.35">
      <c r="E1208" s="1"/>
      <c r="F1208" s="9"/>
      <c r="G1208" s="9"/>
      <c r="H1208" s="5"/>
      <c r="L1208" s="5"/>
      <c r="M1208" s="5"/>
      <c r="N1208" s="5"/>
      <c r="O1208" s="5"/>
    </row>
    <row r="1209" spans="5:15" x14ac:dyDescent="0.35">
      <c r="E1209" s="1"/>
      <c r="F1209" s="9"/>
      <c r="G1209" s="9"/>
      <c r="H1209" s="5"/>
      <c r="L1209" s="5"/>
      <c r="M1209" s="5"/>
      <c r="N1209" s="5"/>
      <c r="O1209" s="5"/>
    </row>
    <row r="1210" spans="5:15" x14ac:dyDescent="0.35">
      <c r="E1210" s="1"/>
      <c r="F1210" s="9"/>
      <c r="G1210" s="9"/>
      <c r="H1210" s="5"/>
      <c r="L1210" s="5"/>
      <c r="M1210" s="5"/>
      <c r="N1210" s="5"/>
      <c r="O1210" s="5"/>
    </row>
    <row r="1211" spans="5:15" x14ac:dyDescent="0.35">
      <c r="E1211" s="1"/>
      <c r="F1211" s="9"/>
      <c r="G1211" s="9"/>
      <c r="H1211" s="5"/>
      <c r="L1211" s="5"/>
      <c r="M1211" s="5"/>
      <c r="N1211" s="5"/>
      <c r="O1211" s="5"/>
    </row>
    <row r="1212" spans="5:15" x14ac:dyDescent="0.35">
      <c r="E1212" s="1"/>
      <c r="F1212" s="9"/>
      <c r="G1212" s="9"/>
      <c r="H1212" s="5"/>
      <c r="L1212" s="5"/>
      <c r="M1212" s="5"/>
      <c r="N1212" s="5"/>
      <c r="O1212" s="5"/>
    </row>
    <row r="1213" spans="5:15" x14ac:dyDescent="0.35">
      <c r="E1213" s="1"/>
      <c r="F1213" s="9"/>
      <c r="G1213" s="9"/>
      <c r="H1213" s="5"/>
      <c r="L1213" s="5"/>
      <c r="M1213" s="5"/>
      <c r="N1213" s="5"/>
      <c r="O1213" s="5"/>
    </row>
    <row r="1214" spans="5:15" x14ac:dyDescent="0.35">
      <c r="E1214" s="1"/>
      <c r="F1214" s="9"/>
      <c r="G1214" s="9"/>
      <c r="H1214" s="5"/>
      <c r="L1214" s="5"/>
      <c r="M1214" s="5"/>
      <c r="N1214" s="5"/>
      <c r="O1214" s="5"/>
    </row>
    <row r="1215" spans="5:15" x14ac:dyDescent="0.35">
      <c r="E1215" s="1"/>
      <c r="F1215" s="9"/>
      <c r="G1215" s="9"/>
      <c r="H1215" s="5"/>
      <c r="L1215" s="5"/>
      <c r="M1215" s="5"/>
      <c r="N1215" s="5"/>
      <c r="O1215" s="5"/>
    </row>
    <row r="1216" spans="5:15" x14ac:dyDescent="0.35">
      <c r="E1216" s="1"/>
      <c r="F1216" s="9"/>
      <c r="G1216" s="9"/>
      <c r="H1216" s="5"/>
      <c r="L1216" s="5"/>
      <c r="M1216" s="5"/>
      <c r="N1216" s="5"/>
      <c r="O1216" s="5"/>
    </row>
    <row r="1217" spans="5:15" x14ac:dyDescent="0.35">
      <c r="E1217" s="1"/>
      <c r="F1217" s="9"/>
      <c r="G1217" s="9"/>
      <c r="H1217" s="5"/>
      <c r="L1217" s="5"/>
      <c r="M1217" s="5"/>
      <c r="N1217" s="5"/>
      <c r="O1217" s="5"/>
    </row>
    <row r="1218" spans="5:15" x14ac:dyDescent="0.35">
      <c r="E1218" s="1"/>
      <c r="F1218" s="9"/>
      <c r="G1218" s="9"/>
      <c r="H1218" s="5"/>
      <c r="L1218" s="5"/>
      <c r="M1218" s="5"/>
      <c r="N1218" s="5"/>
      <c r="O1218" s="5"/>
    </row>
    <row r="1219" spans="5:15" x14ac:dyDescent="0.35">
      <c r="E1219" s="1"/>
      <c r="F1219" s="9"/>
      <c r="G1219" s="9"/>
      <c r="H1219" s="5"/>
      <c r="L1219" s="5"/>
      <c r="M1219" s="5"/>
      <c r="N1219" s="5"/>
      <c r="O1219" s="5"/>
    </row>
    <row r="1220" spans="5:15" x14ac:dyDescent="0.35">
      <c r="E1220" s="1"/>
      <c r="F1220" s="9"/>
      <c r="G1220" s="9"/>
      <c r="H1220" s="5"/>
      <c r="L1220" s="5"/>
      <c r="M1220" s="5"/>
      <c r="N1220" s="5"/>
      <c r="O1220" s="5"/>
    </row>
    <row r="1221" spans="5:15" x14ac:dyDescent="0.35">
      <c r="E1221" s="1"/>
      <c r="F1221" s="9"/>
      <c r="G1221" s="9"/>
      <c r="H1221" s="5"/>
      <c r="L1221" s="5"/>
      <c r="M1221" s="5"/>
      <c r="N1221" s="5"/>
      <c r="O1221" s="5"/>
    </row>
    <row r="1222" spans="5:15" x14ac:dyDescent="0.35">
      <c r="E1222" s="1"/>
      <c r="F1222" s="9"/>
      <c r="G1222" s="9"/>
      <c r="H1222" s="5"/>
      <c r="L1222" s="5"/>
      <c r="M1222" s="5"/>
      <c r="N1222" s="5"/>
      <c r="O1222" s="5"/>
    </row>
    <row r="1223" spans="5:15" x14ac:dyDescent="0.35">
      <c r="E1223" s="1"/>
      <c r="F1223" s="9"/>
      <c r="G1223" s="9"/>
      <c r="H1223" s="5"/>
      <c r="L1223" s="5"/>
      <c r="M1223" s="5"/>
      <c r="N1223" s="5"/>
      <c r="O1223" s="5"/>
    </row>
    <row r="1224" spans="5:15" x14ac:dyDescent="0.35">
      <c r="E1224" s="1"/>
      <c r="F1224" s="9"/>
      <c r="G1224" s="9"/>
      <c r="H1224" s="5"/>
      <c r="L1224" s="5"/>
      <c r="M1224" s="5"/>
      <c r="N1224" s="5"/>
      <c r="O1224" s="5"/>
    </row>
    <row r="1225" spans="5:15" x14ac:dyDescent="0.35">
      <c r="E1225" s="1"/>
      <c r="F1225" s="9"/>
      <c r="G1225" s="9"/>
      <c r="H1225" s="5"/>
      <c r="L1225" s="5"/>
      <c r="M1225" s="5"/>
      <c r="N1225" s="5"/>
      <c r="O1225" s="5"/>
    </row>
    <row r="1226" spans="5:15" x14ac:dyDescent="0.35">
      <c r="E1226" s="1"/>
      <c r="F1226" s="9"/>
      <c r="G1226" s="9"/>
      <c r="H1226" s="5"/>
      <c r="L1226" s="5"/>
      <c r="M1226" s="5"/>
      <c r="N1226" s="5"/>
      <c r="O1226" s="5"/>
    </row>
    <row r="1227" spans="5:15" x14ac:dyDescent="0.35">
      <c r="E1227" s="1"/>
      <c r="F1227" s="9"/>
      <c r="G1227" s="9"/>
      <c r="H1227" s="5"/>
      <c r="L1227" s="5"/>
      <c r="M1227" s="5"/>
      <c r="N1227" s="5"/>
      <c r="O1227" s="5"/>
    </row>
    <row r="1228" spans="5:15" x14ac:dyDescent="0.35">
      <c r="E1228" s="1"/>
      <c r="F1228" s="9"/>
      <c r="G1228" s="9"/>
      <c r="H1228" s="5"/>
      <c r="L1228" s="5"/>
      <c r="M1228" s="5"/>
      <c r="N1228" s="5"/>
      <c r="O1228" s="5"/>
    </row>
    <row r="1229" spans="5:15" x14ac:dyDescent="0.35">
      <c r="E1229" s="1"/>
      <c r="F1229" s="9"/>
      <c r="G1229" s="9"/>
      <c r="H1229" s="5"/>
      <c r="L1229" s="5"/>
      <c r="M1229" s="5"/>
      <c r="N1229" s="5"/>
      <c r="O1229" s="5"/>
    </row>
    <row r="1230" spans="5:15" x14ac:dyDescent="0.35">
      <c r="E1230" s="1"/>
      <c r="F1230" s="9"/>
      <c r="G1230" s="9"/>
      <c r="H1230" s="5"/>
      <c r="L1230" s="5"/>
      <c r="M1230" s="5"/>
      <c r="N1230" s="5"/>
      <c r="O1230" s="5"/>
    </row>
    <row r="1231" spans="5:15" x14ac:dyDescent="0.35">
      <c r="E1231" s="1"/>
      <c r="F1231" s="9"/>
      <c r="G1231" s="9"/>
      <c r="H1231" s="5"/>
      <c r="L1231" s="5"/>
      <c r="M1231" s="5"/>
      <c r="N1231" s="5"/>
      <c r="O1231" s="5"/>
    </row>
    <row r="1232" spans="5:15" x14ac:dyDescent="0.35">
      <c r="E1232" s="1"/>
      <c r="F1232" s="9"/>
      <c r="G1232" s="9"/>
      <c r="H1232" s="5"/>
      <c r="L1232" s="5"/>
      <c r="M1232" s="5"/>
      <c r="N1232" s="5"/>
      <c r="O1232" s="5"/>
    </row>
    <row r="1233" spans="5:15" x14ac:dyDescent="0.35">
      <c r="E1233" s="1"/>
      <c r="F1233" s="9"/>
      <c r="G1233" s="9"/>
      <c r="H1233" s="5"/>
      <c r="L1233" s="5"/>
      <c r="M1233" s="5"/>
      <c r="N1233" s="5"/>
      <c r="O1233" s="5"/>
    </row>
    <row r="1234" spans="5:15" x14ac:dyDescent="0.35">
      <c r="E1234" s="1"/>
      <c r="F1234" s="9"/>
      <c r="G1234" s="9"/>
      <c r="H1234" s="5"/>
      <c r="L1234" s="5"/>
      <c r="M1234" s="5"/>
      <c r="N1234" s="5"/>
      <c r="O1234" s="5"/>
    </row>
    <row r="1235" spans="5:15" x14ac:dyDescent="0.35">
      <c r="E1235" s="1"/>
      <c r="F1235" s="9"/>
      <c r="G1235" s="9"/>
      <c r="H1235" s="5"/>
      <c r="L1235" s="5"/>
      <c r="M1235" s="5"/>
      <c r="N1235" s="5"/>
      <c r="O1235" s="5"/>
    </row>
    <row r="1236" spans="5:15" x14ac:dyDescent="0.35">
      <c r="E1236" s="1"/>
      <c r="F1236" s="9"/>
      <c r="G1236" s="9"/>
      <c r="H1236" s="5"/>
      <c r="L1236" s="5"/>
      <c r="M1236" s="5"/>
      <c r="N1236" s="5"/>
      <c r="O1236" s="5"/>
    </row>
    <row r="1237" spans="5:15" x14ac:dyDescent="0.35">
      <c r="E1237" s="1"/>
      <c r="F1237" s="9"/>
      <c r="G1237" s="9"/>
      <c r="H1237" s="5"/>
      <c r="L1237" s="5"/>
      <c r="M1237" s="5"/>
      <c r="N1237" s="5"/>
      <c r="O1237" s="5"/>
    </row>
    <row r="1238" spans="5:15" x14ac:dyDescent="0.35">
      <c r="E1238" s="1"/>
      <c r="F1238" s="9"/>
      <c r="G1238" s="9"/>
      <c r="H1238" s="5"/>
      <c r="L1238" s="5"/>
      <c r="M1238" s="5"/>
      <c r="N1238" s="5"/>
      <c r="O1238" s="5"/>
    </row>
    <row r="1239" spans="5:15" x14ac:dyDescent="0.35">
      <c r="E1239" s="1"/>
      <c r="F1239" s="9"/>
      <c r="G1239" s="9"/>
      <c r="H1239" s="5"/>
      <c r="L1239" s="5"/>
      <c r="M1239" s="5"/>
      <c r="N1239" s="5"/>
      <c r="O1239" s="5"/>
    </row>
    <row r="1240" spans="5:15" x14ac:dyDescent="0.35">
      <c r="E1240" s="1"/>
      <c r="F1240" s="9"/>
      <c r="G1240" s="9"/>
      <c r="H1240" s="5"/>
      <c r="L1240" s="5"/>
      <c r="M1240" s="5"/>
      <c r="N1240" s="5"/>
      <c r="O1240" s="5"/>
    </row>
    <row r="1241" spans="5:15" x14ac:dyDescent="0.35">
      <c r="E1241" s="1"/>
      <c r="F1241" s="9"/>
      <c r="G1241" s="9"/>
      <c r="H1241" s="5"/>
      <c r="L1241" s="5"/>
      <c r="M1241" s="5"/>
      <c r="N1241" s="5"/>
      <c r="O1241" s="5"/>
    </row>
    <row r="1242" spans="5:15" x14ac:dyDescent="0.35">
      <c r="E1242" s="1"/>
      <c r="F1242" s="9"/>
      <c r="G1242" s="9"/>
      <c r="H1242" s="5"/>
      <c r="L1242" s="5"/>
      <c r="M1242" s="5"/>
      <c r="N1242" s="5"/>
      <c r="O1242" s="5"/>
    </row>
    <row r="1243" spans="5:15" x14ac:dyDescent="0.35">
      <c r="E1243" s="1"/>
      <c r="F1243" s="9"/>
      <c r="G1243" s="9"/>
      <c r="H1243" s="5"/>
      <c r="L1243" s="5"/>
      <c r="M1243" s="5"/>
      <c r="N1243" s="5"/>
      <c r="O1243" s="5"/>
    </row>
    <row r="1244" spans="5:15" x14ac:dyDescent="0.35">
      <c r="E1244" s="1"/>
      <c r="F1244" s="9"/>
      <c r="G1244" s="9"/>
      <c r="H1244" s="5"/>
      <c r="L1244" s="5"/>
      <c r="M1244" s="5"/>
      <c r="N1244" s="5"/>
      <c r="O1244" s="5"/>
    </row>
    <row r="1245" spans="5:15" x14ac:dyDescent="0.35">
      <c r="E1245" s="1"/>
      <c r="F1245" s="9"/>
      <c r="G1245" s="9"/>
      <c r="H1245" s="5"/>
      <c r="L1245" s="5"/>
      <c r="M1245" s="5"/>
      <c r="N1245" s="5"/>
      <c r="O1245" s="5"/>
    </row>
    <row r="1246" spans="5:15" x14ac:dyDescent="0.35">
      <c r="E1246" s="1"/>
      <c r="F1246" s="9"/>
      <c r="G1246" s="9"/>
      <c r="H1246" s="5"/>
      <c r="L1246" s="5"/>
      <c r="M1246" s="5"/>
      <c r="N1246" s="5"/>
      <c r="O1246" s="5"/>
    </row>
    <row r="1247" spans="5:15" x14ac:dyDescent="0.35">
      <c r="E1247" s="1"/>
      <c r="F1247" s="9"/>
      <c r="G1247" s="9"/>
      <c r="H1247" s="5"/>
      <c r="L1247" s="5"/>
      <c r="M1247" s="5"/>
      <c r="N1247" s="5"/>
      <c r="O1247" s="5"/>
    </row>
    <row r="1248" spans="5:15" x14ac:dyDescent="0.35">
      <c r="E1248" s="1"/>
      <c r="F1248" s="9"/>
      <c r="G1248" s="9"/>
      <c r="H1248" s="5"/>
      <c r="L1248" s="5"/>
      <c r="M1248" s="5"/>
      <c r="N1248" s="5"/>
      <c r="O1248" s="5"/>
    </row>
    <row r="1249" spans="5:15" x14ac:dyDescent="0.35">
      <c r="E1249" s="1"/>
      <c r="F1249" s="9"/>
      <c r="G1249" s="9"/>
      <c r="H1249" s="5"/>
      <c r="L1249" s="5"/>
      <c r="M1249" s="5"/>
      <c r="N1249" s="5"/>
      <c r="O1249" s="5"/>
    </row>
    <row r="1250" spans="5:15" x14ac:dyDescent="0.35">
      <c r="E1250" s="1"/>
      <c r="F1250" s="9"/>
      <c r="G1250" s="9"/>
      <c r="H1250" s="5"/>
      <c r="L1250" s="5"/>
      <c r="M1250" s="5"/>
      <c r="N1250" s="5"/>
      <c r="O1250" s="5"/>
    </row>
    <row r="1251" spans="5:15" x14ac:dyDescent="0.35">
      <c r="E1251" s="1"/>
      <c r="F1251" s="9"/>
      <c r="G1251" s="9"/>
      <c r="H1251" s="5"/>
      <c r="L1251" s="5"/>
      <c r="M1251" s="5"/>
      <c r="N1251" s="5"/>
      <c r="O1251" s="5"/>
    </row>
    <row r="1252" spans="5:15" x14ac:dyDescent="0.35">
      <c r="E1252" s="1"/>
      <c r="F1252" s="9"/>
      <c r="G1252" s="9"/>
      <c r="H1252" s="5"/>
      <c r="L1252" s="5"/>
      <c r="M1252" s="5"/>
      <c r="N1252" s="5"/>
      <c r="O1252" s="5"/>
    </row>
    <row r="1253" spans="5:15" x14ac:dyDescent="0.35">
      <c r="E1253" s="1"/>
      <c r="F1253" s="9"/>
      <c r="G1253" s="9"/>
      <c r="H1253" s="5"/>
      <c r="L1253" s="5"/>
      <c r="M1253" s="5"/>
      <c r="N1253" s="5"/>
      <c r="O1253" s="5"/>
    </row>
    <row r="1254" spans="5:15" x14ac:dyDescent="0.35">
      <c r="E1254" s="1"/>
      <c r="F1254" s="9"/>
      <c r="G1254" s="9"/>
      <c r="H1254" s="5"/>
      <c r="L1254" s="5"/>
      <c r="M1254" s="5"/>
      <c r="N1254" s="5"/>
      <c r="O1254" s="5"/>
    </row>
    <row r="1255" spans="5:15" x14ac:dyDescent="0.35">
      <c r="E1255" s="1"/>
      <c r="F1255" s="9"/>
      <c r="G1255" s="9"/>
      <c r="H1255" s="5"/>
      <c r="L1255" s="5"/>
      <c r="M1255" s="5"/>
      <c r="N1255" s="5"/>
      <c r="O1255" s="5"/>
    </row>
    <row r="1256" spans="5:15" x14ac:dyDescent="0.35">
      <c r="E1256" s="1"/>
      <c r="F1256" s="9"/>
      <c r="G1256" s="9"/>
      <c r="H1256" s="5"/>
      <c r="L1256" s="5"/>
      <c r="M1256" s="5"/>
      <c r="N1256" s="5"/>
      <c r="O1256" s="5"/>
    </row>
    <row r="1257" spans="5:15" x14ac:dyDescent="0.35">
      <c r="E1257" s="1"/>
      <c r="F1257" s="9"/>
      <c r="G1257" s="9"/>
      <c r="H1257" s="5"/>
      <c r="L1257" s="5"/>
      <c r="M1257" s="5"/>
      <c r="N1257" s="5"/>
      <c r="O1257" s="5"/>
    </row>
    <row r="1258" spans="5:15" x14ac:dyDescent="0.35">
      <c r="E1258" s="1"/>
      <c r="F1258" s="9"/>
      <c r="G1258" s="9"/>
      <c r="H1258" s="5"/>
      <c r="L1258" s="5"/>
      <c r="M1258" s="5"/>
      <c r="N1258" s="5"/>
      <c r="O1258" s="5"/>
    </row>
    <row r="1259" spans="5:15" x14ac:dyDescent="0.35">
      <c r="E1259" s="1"/>
      <c r="F1259" s="9"/>
      <c r="G1259" s="9"/>
      <c r="H1259" s="5"/>
      <c r="L1259" s="5"/>
      <c r="M1259" s="5"/>
      <c r="N1259" s="5"/>
      <c r="O1259" s="5"/>
    </row>
    <row r="1260" spans="5:15" x14ac:dyDescent="0.35">
      <c r="E1260" s="1"/>
      <c r="F1260" s="9"/>
      <c r="G1260" s="9"/>
      <c r="H1260" s="5"/>
      <c r="L1260" s="5"/>
      <c r="M1260" s="5"/>
      <c r="N1260" s="5"/>
      <c r="O1260" s="5"/>
    </row>
    <row r="1261" spans="5:15" x14ac:dyDescent="0.35">
      <c r="E1261" s="1"/>
      <c r="F1261" s="9"/>
      <c r="G1261" s="9"/>
      <c r="H1261" s="5"/>
      <c r="L1261" s="5"/>
      <c r="M1261" s="5"/>
      <c r="N1261" s="5"/>
      <c r="O1261" s="5"/>
    </row>
    <row r="1262" spans="5:15" x14ac:dyDescent="0.35">
      <c r="E1262" s="1"/>
      <c r="F1262" s="9"/>
      <c r="G1262" s="9"/>
      <c r="H1262" s="5"/>
      <c r="L1262" s="5"/>
      <c r="M1262" s="5"/>
      <c r="N1262" s="5"/>
      <c r="O1262" s="5"/>
    </row>
    <row r="1263" spans="5:15" x14ac:dyDescent="0.35">
      <c r="E1263" s="1"/>
      <c r="F1263" s="9"/>
      <c r="G1263" s="9"/>
      <c r="H1263" s="5"/>
      <c r="L1263" s="5"/>
      <c r="M1263" s="5"/>
      <c r="N1263" s="5"/>
      <c r="O1263" s="5"/>
    </row>
    <row r="1264" spans="5:15" x14ac:dyDescent="0.35">
      <c r="E1264" s="1"/>
      <c r="F1264" s="9"/>
      <c r="G1264" s="9"/>
      <c r="H1264" s="5"/>
      <c r="L1264" s="5"/>
      <c r="M1264" s="5"/>
      <c r="N1264" s="5"/>
      <c r="O1264" s="5"/>
    </row>
    <row r="1265" spans="5:15" x14ac:dyDescent="0.35">
      <c r="E1265" s="1"/>
      <c r="F1265" s="9"/>
      <c r="G1265" s="9"/>
      <c r="H1265" s="5"/>
      <c r="L1265" s="5"/>
      <c r="M1265" s="5"/>
      <c r="N1265" s="5"/>
      <c r="O1265" s="5"/>
    </row>
    <row r="1266" spans="5:15" x14ac:dyDescent="0.35">
      <c r="E1266" s="1"/>
      <c r="F1266" s="9"/>
      <c r="G1266" s="9"/>
      <c r="H1266" s="5"/>
      <c r="L1266" s="5"/>
      <c r="M1266" s="5"/>
      <c r="N1266" s="5"/>
      <c r="O1266" s="5"/>
    </row>
    <row r="1267" spans="5:15" x14ac:dyDescent="0.35">
      <c r="E1267" s="1"/>
      <c r="F1267" s="9"/>
      <c r="G1267" s="9"/>
      <c r="H1267" s="5"/>
      <c r="L1267" s="5"/>
      <c r="M1267" s="5"/>
      <c r="N1267" s="5"/>
      <c r="O1267" s="5"/>
    </row>
    <row r="1268" spans="5:15" x14ac:dyDescent="0.35">
      <c r="E1268" s="1"/>
      <c r="F1268" s="9"/>
      <c r="G1268" s="9"/>
      <c r="H1268" s="5"/>
      <c r="L1268" s="5"/>
      <c r="M1268" s="5"/>
      <c r="N1268" s="5"/>
      <c r="O1268" s="5"/>
    </row>
    <row r="1269" spans="5:15" x14ac:dyDescent="0.35">
      <c r="E1269" s="1"/>
      <c r="F1269" s="9"/>
      <c r="G1269" s="9"/>
      <c r="H1269" s="5"/>
      <c r="L1269" s="5"/>
      <c r="M1269" s="5"/>
      <c r="N1269" s="5"/>
      <c r="O1269" s="5"/>
    </row>
    <row r="1270" spans="5:15" x14ac:dyDescent="0.35">
      <c r="E1270" s="1"/>
      <c r="F1270" s="9"/>
      <c r="G1270" s="9"/>
      <c r="H1270" s="5"/>
      <c r="L1270" s="5"/>
      <c r="M1270" s="5"/>
      <c r="N1270" s="5"/>
      <c r="O1270" s="5"/>
    </row>
    <row r="1271" spans="5:15" x14ac:dyDescent="0.35">
      <c r="E1271" s="1"/>
      <c r="F1271" s="9"/>
      <c r="G1271" s="9"/>
      <c r="H1271" s="5"/>
      <c r="L1271" s="5"/>
      <c r="M1271" s="5"/>
      <c r="N1271" s="5"/>
      <c r="O1271" s="5"/>
    </row>
    <row r="1272" spans="5:15" x14ac:dyDescent="0.35">
      <c r="E1272" s="1"/>
      <c r="F1272" s="9"/>
      <c r="G1272" s="9"/>
      <c r="H1272" s="5"/>
      <c r="L1272" s="5"/>
      <c r="M1272" s="5"/>
      <c r="N1272" s="5"/>
      <c r="O1272" s="5"/>
    </row>
    <row r="1273" spans="5:15" x14ac:dyDescent="0.35">
      <c r="E1273" s="1"/>
      <c r="F1273" s="9"/>
      <c r="G1273" s="9"/>
      <c r="H1273" s="5"/>
      <c r="L1273" s="5"/>
      <c r="M1273" s="5"/>
      <c r="N1273" s="5"/>
      <c r="O1273" s="5"/>
    </row>
    <row r="1274" spans="5:15" x14ac:dyDescent="0.35">
      <c r="E1274" s="1"/>
      <c r="F1274" s="9"/>
      <c r="G1274" s="9"/>
      <c r="H1274" s="5"/>
      <c r="L1274" s="5"/>
      <c r="M1274" s="5"/>
      <c r="N1274" s="5"/>
      <c r="O1274" s="5"/>
    </row>
    <row r="1275" spans="5:15" x14ac:dyDescent="0.35">
      <c r="E1275" s="1"/>
      <c r="F1275" s="9"/>
      <c r="G1275" s="9"/>
      <c r="H1275" s="5"/>
      <c r="L1275" s="5"/>
      <c r="M1275" s="5"/>
      <c r="N1275" s="5"/>
      <c r="O1275" s="5"/>
    </row>
    <row r="1276" spans="5:15" x14ac:dyDescent="0.35">
      <c r="E1276" s="1"/>
      <c r="F1276" s="9"/>
      <c r="G1276" s="9"/>
      <c r="H1276" s="5"/>
      <c r="L1276" s="5"/>
      <c r="M1276" s="5"/>
      <c r="N1276" s="5"/>
      <c r="O1276" s="5"/>
    </row>
    <row r="1277" spans="5:15" x14ac:dyDescent="0.35">
      <c r="E1277" s="1"/>
      <c r="F1277" s="9"/>
      <c r="G1277" s="9"/>
      <c r="H1277" s="5"/>
      <c r="L1277" s="5"/>
      <c r="M1277" s="5"/>
      <c r="N1277" s="5"/>
      <c r="O1277" s="5"/>
    </row>
    <row r="1278" spans="5:15" x14ac:dyDescent="0.35">
      <c r="E1278" s="1"/>
      <c r="F1278" s="9"/>
      <c r="G1278" s="9"/>
      <c r="H1278" s="5"/>
      <c r="L1278" s="5"/>
      <c r="M1278" s="5"/>
      <c r="N1278" s="5"/>
      <c r="O1278" s="5"/>
    </row>
    <row r="1279" spans="5:15" x14ac:dyDescent="0.35">
      <c r="E1279" s="1"/>
      <c r="F1279" s="9"/>
      <c r="G1279" s="9"/>
      <c r="H1279" s="5"/>
      <c r="L1279" s="5"/>
      <c r="M1279" s="5"/>
      <c r="N1279" s="5"/>
      <c r="O1279" s="5"/>
    </row>
    <row r="1280" spans="5:15" x14ac:dyDescent="0.35">
      <c r="E1280" s="1"/>
      <c r="F1280" s="9"/>
      <c r="G1280" s="9"/>
      <c r="H1280" s="5"/>
      <c r="L1280" s="5"/>
      <c r="M1280" s="5"/>
      <c r="N1280" s="5"/>
      <c r="O1280" s="5"/>
    </row>
    <row r="1281" spans="5:15" x14ac:dyDescent="0.35">
      <c r="E1281" s="1"/>
      <c r="F1281" s="9"/>
      <c r="G1281" s="9"/>
      <c r="H1281" s="5"/>
      <c r="L1281" s="5"/>
      <c r="M1281" s="5"/>
      <c r="N1281" s="5"/>
      <c r="O1281" s="5"/>
    </row>
    <row r="1282" spans="5:15" x14ac:dyDescent="0.35">
      <c r="E1282" s="1"/>
      <c r="F1282" s="9"/>
      <c r="G1282" s="9"/>
      <c r="H1282" s="5"/>
      <c r="L1282" s="5"/>
      <c r="M1282" s="5"/>
      <c r="N1282" s="5"/>
      <c r="O1282" s="5"/>
    </row>
    <row r="1283" spans="5:15" x14ac:dyDescent="0.35">
      <c r="E1283" s="1"/>
      <c r="F1283" s="9"/>
      <c r="G1283" s="9"/>
      <c r="H1283" s="5"/>
      <c r="L1283" s="5"/>
      <c r="M1283" s="5"/>
      <c r="N1283" s="5"/>
      <c r="O1283" s="5"/>
    </row>
    <row r="1284" spans="5:15" x14ac:dyDescent="0.35">
      <c r="E1284" s="1"/>
      <c r="F1284" s="9"/>
      <c r="G1284" s="9"/>
      <c r="H1284" s="5"/>
      <c r="L1284" s="5"/>
      <c r="M1284" s="5"/>
      <c r="N1284" s="5"/>
      <c r="O1284" s="5"/>
    </row>
    <row r="1285" spans="5:15" x14ac:dyDescent="0.35">
      <c r="E1285" s="1"/>
      <c r="F1285" s="9"/>
      <c r="G1285" s="9"/>
      <c r="H1285" s="5"/>
      <c r="L1285" s="5"/>
      <c r="M1285" s="5"/>
      <c r="N1285" s="5"/>
      <c r="O1285" s="5"/>
    </row>
    <row r="1286" spans="5:15" x14ac:dyDescent="0.35">
      <c r="E1286" s="1"/>
      <c r="F1286" s="9"/>
      <c r="G1286" s="9"/>
      <c r="H1286" s="5"/>
      <c r="L1286" s="5"/>
      <c r="M1286" s="5"/>
      <c r="N1286" s="5"/>
      <c r="O1286" s="5"/>
    </row>
    <row r="1287" spans="5:15" x14ac:dyDescent="0.35">
      <c r="E1287" s="1"/>
      <c r="F1287" s="9"/>
      <c r="G1287" s="9"/>
      <c r="H1287" s="5"/>
      <c r="L1287" s="5"/>
      <c r="M1287" s="5"/>
      <c r="N1287" s="5"/>
      <c r="O1287" s="5"/>
    </row>
    <row r="1288" spans="5:15" x14ac:dyDescent="0.35">
      <c r="E1288" s="1"/>
      <c r="F1288" s="9"/>
      <c r="G1288" s="9"/>
      <c r="H1288" s="5"/>
      <c r="L1288" s="5"/>
      <c r="M1288" s="5"/>
      <c r="N1288" s="5"/>
      <c r="O1288" s="5"/>
    </row>
    <row r="1289" spans="5:15" x14ac:dyDescent="0.35">
      <c r="E1289" s="1"/>
      <c r="F1289" s="9"/>
      <c r="G1289" s="9"/>
      <c r="H1289" s="5"/>
      <c r="L1289" s="5"/>
      <c r="M1289" s="5"/>
      <c r="N1289" s="5"/>
      <c r="O1289" s="5"/>
    </row>
    <row r="1290" spans="5:15" x14ac:dyDescent="0.35">
      <c r="E1290" s="1"/>
      <c r="F1290" s="9"/>
      <c r="G1290" s="9"/>
      <c r="H1290" s="5"/>
      <c r="L1290" s="5"/>
      <c r="M1290" s="5"/>
      <c r="N1290" s="5"/>
      <c r="O1290" s="5"/>
    </row>
    <row r="1291" spans="5:15" x14ac:dyDescent="0.35">
      <c r="E1291" s="1"/>
      <c r="F1291" s="9"/>
      <c r="G1291" s="9"/>
      <c r="H1291" s="5"/>
      <c r="L1291" s="5"/>
      <c r="M1291" s="5"/>
      <c r="N1291" s="5"/>
      <c r="O1291" s="5"/>
    </row>
    <row r="1292" spans="5:15" x14ac:dyDescent="0.35">
      <c r="E1292" s="1"/>
      <c r="F1292" s="9"/>
      <c r="G1292" s="9"/>
      <c r="H1292" s="5"/>
      <c r="L1292" s="5"/>
      <c r="M1292" s="5"/>
      <c r="N1292" s="5"/>
      <c r="O1292" s="5"/>
    </row>
    <row r="1293" spans="5:15" x14ac:dyDescent="0.35">
      <c r="E1293" s="1"/>
      <c r="F1293" s="9"/>
      <c r="G1293" s="9"/>
      <c r="H1293" s="5"/>
      <c r="L1293" s="5"/>
      <c r="M1293" s="5"/>
      <c r="N1293" s="5"/>
      <c r="O1293" s="5"/>
    </row>
    <row r="1294" spans="5:15" x14ac:dyDescent="0.35">
      <c r="E1294" s="1"/>
      <c r="F1294" s="9"/>
      <c r="G1294" s="9"/>
      <c r="H1294" s="5"/>
      <c r="L1294" s="5"/>
      <c r="M1294" s="5"/>
      <c r="N1294" s="5"/>
      <c r="O1294" s="5"/>
    </row>
    <row r="1295" spans="5:15" x14ac:dyDescent="0.35">
      <c r="E1295" s="1"/>
      <c r="F1295" s="9"/>
      <c r="G1295" s="9"/>
      <c r="H1295" s="5"/>
      <c r="L1295" s="5"/>
      <c r="M1295" s="5"/>
      <c r="N1295" s="5"/>
      <c r="O1295" s="5"/>
    </row>
    <row r="1296" spans="5:15" x14ac:dyDescent="0.35">
      <c r="E1296" s="1"/>
      <c r="F1296" s="9"/>
      <c r="G1296" s="9"/>
      <c r="H1296" s="5"/>
      <c r="L1296" s="5"/>
      <c r="M1296" s="5"/>
      <c r="N1296" s="5"/>
      <c r="O1296" s="5"/>
    </row>
    <row r="1297" spans="5:15" x14ac:dyDescent="0.35">
      <c r="E1297" s="1"/>
      <c r="F1297" s="9"/>
      <c r="G1297" s="9"/>
      <c r="H1297" s="5"/>
      <c r="L1297" s="5"/>
      <c r="M1297" s="5"/>
      <c r="N1297" s="5"/>
      <c r="O1297" s="5"/>
    </row>
    <row r="1298" spans="5:15" x14ac:dyDescent="0.35">
      <c r="E1298" s="1"/>
      <c r="F1298" s="9"/>
      <c r="G1298" s="9"/>
      <c r="H1298" s="5"/>
      <c r="L1298" s="5"/>
      <c r="M1298" s="5"/>
      <c r="N1298" s="5"/>
      <c r="O1298" s="5"/>
    </row>
    <row r="1299" spans="5:15" x14ac:dyDescent="0.35">
      <c r="E1299" s="1"/>
      <c r="F1299" s="9"/>
      <c r="G1299" s="9"/>
      <c r="H1299" s="5"/>
      <c r="L1299" s="5"/>
      <c r="M1299" s="5"/>
      <c r="N1299" s="5"/>
      <c r="O1299" s="5"/>
    </row>
    <row r="1300" spans="5:15" x14ac:dyDescent="0.35">
      <c r="E1300" s="1"/>
      <c r="F1300" s="9"/>
      <c r="G1300" s="9"/>
      <c r="H1300" s="5"/>
      <c r="L1300" s="5"/>
      <c r="M1300" s="5"/>
      <c r="N1300" s="5"/>
      <c r="O1300" s="5"/>
    </row>
    <row r="1301" spans="5:15" x14ac:dyDescent="0.35">
      <c r="E1301" s="1"/>
      <c r="F1301" s="9"/>
      <c r="G1301" s="9"/>
      <c r="H1301" s="5"/>
      <c r="L1301" s="5"/>
      <c r="M1301" s="5"/>
      <c r="N1301" s="5"/>
      <c r="O1301" s="5"/>
    </row>
    <row r="1302" spans="5:15" x14ac:dyDescent="0.35">
      <c r="E1302" s="1"/>
      <c r="F1302" s="9"/>
      <c r="G1302" s="9"/>
      <c r="H1302" s="5"/>
      <c r="L1302" s="5"/>
      <c r="M1302" s="5"/>
      <c r="N1302" s="5"/>
      <c r="O1302" s="5"/>
    </row>
    <row r="1303" spans="5:15" x14ac:dyDescent="0.35">
      <c r="E1303" s="1"/>
      <c r="F1303" s="9"/>
      <c r="G1303" s="9"/>
      <c r="H1303" s="5"/>
      <c r="L1303" s="5"/>
      <c r="M1303" s="5"/>
      <c r="N1303" s="5"/>
      <c r="O1303" s="5"/>
    </row>
    <row r="1304" spans="5:15" x14ac:dyDescent="0.35">
      <c r="E1304" s="1"/>
      <c r="F1304" s="9"/>
      <c r="G1304" s="9"/>
      <c r="H1304" s="5"/>
      <c r="L1304" s="5"/>
      <c r="M1304" s="5"/>
      <c r="N1304" s="5"/>
      <c r="O1304" s="5"/>
    </row>
    <row r="1305" spans="5:15" x14ac:dyDescent="0.35">
      <c r="E1305" s="1"/>
      <c r="F1305" s="9"/>
      <c r="G1305" s="9"/>
      <c r="H1305" s="5"/>
      <c r="L1305" s="5"/>
      <c r="M1305" s="5"/>
      <c r="N1305" s="5"/>
      <c r="O1305" s="5"/>
    </row>
    <row r="1306" spans="5:15" x14ac:dyDescent="0.35">
      <c r="E1306" s="1"/>
      <c r="F1306" s="9"/>
      <c r="G1306" s="9"/>
      <c r="H1306" s="5"/>
      <c r="L1306" s="5"/>
      <c r="M1306" s="5"/>
      <c r="N1306" s="5"/>
      <c r="O1306" s="5"/>
    </row>
    <row r="1307" spans="5:15" x14ac:dyDescent="0.35">
      <c r="E1307" s="1"/>
      <c r="F1307" s="9"/>
      <c r="G1307" s="9"/>
      <c r="H1307" s="5"/>
      <c r="L1307" s="5"/>
      <c r="M1307" s="5"/>
      <c r="N1307" s="5"/>
      <c r="O1307" s="5"/>
    </row>
    <row r="1308" spans="5:15" x14ac:dyDescent="0.35">
      <c r="E1308" s="1"/>
      <c r="F1308" s="9"/>
      <c r="G1308" s="9"/>
      <c r="H1308" s="5"/>
      <c r="L1308" s="5"/>
      <c r="M1308" s="5"/>
      <c r="N1308" s="5"/>
      <c r="O1308" s="5"/>
    </row>
    <row r="1309" spans="5:15" x14ac:dyDescent="0.35">
      <c r="E1309" s="1"/>
      <c r="F1309" s="9"/>
      <c r="G1309" s="9"/>
      <c r="H1309" s="5"/>
      <c r="L1309" s="5"/>
      <c r="M1309" s="5"/>
      <c r="N1309" s="5"/>
      <c r="O1309" s="5"/>
    </row>
    <row r="1310" spans="5:15" x14ac:dyDescent="0.35">
      <c r="E1310" s="1"/>
      <c r="F1310" s="9"/>
      <c r="G1310" s="9"/>
      <c r="H1310" s="5"/>
      <c r="L1310" s="5"/>
      <c r="M1310" s="5"/>
      <c r="N1310" s="5"/>
      <c r="O1310" s="5"/>
    </row>
    <row r="1311" spans="5:15" x14ac:dyDescent="0.35">
      <c r="E1311" s="1"/>
      <c r="F1311" s="9"/>
      <c r="G1311" s="9"/>
      <c r="H1311" s="5"/>
      <c r="L1311" s="5"/>
      <c r="M1311" s="5"/>
      <c r="N1311" s="5"/>
      <c r="O1311" s="5"/>
    </row>
    <row r="1312" spans="5:15" x14ac:dyDescent="0.35">
      <c r="E1312" s="1"/>
      <c r="F1312" s="9"/>
      <c r="G1312" s="9"/>
      <c r="H1312" s="5"/>
      <c r="L1312" s="5"/>
      <c r="M1312" s="5"/>
      <c r="N1312" s="5"/>
      <c r="O1312" s="5"/>
    </row>
    <row r="1313" spans="5:15" x14ac:dyDescent="0.35">
      <c r="E1313" s="1"/>
      <c r="F1313" s="9"/>
      <c r="G1313" s="9"/>
      <c r="H1313" s="5"/>
      <c r="L1313" s="5"/>
      <c r="M1313" s="5"/>
      <c r="N1313" s="5"/>
      <c r="O1313" s="5"/>
    </row>
    <row r="1314" spans="5:15" x14ac:dyDescent="0.35">
      <c r="E1314" s="1"/>
      <c r="F1314" s="9"/>
      <c r="G1314" s="9"/>
      <c r="H1314" s="5"/>
      <c r="L1314" s="5"/>
      <c r="M1314" s="5"/>
      <c r="N1314" s="5"/>
      <c r="O1314" s="5"/>
    </row>
    <row r="1315" spans="5:15" x14ac:dyDescent="0.35">
      <c r="E1315" s="1"/>
      <c r="F1315" s="9"/>
      <c r="G1315" s="9"/>
      <c r="H1315" s="5"/>
      <c r="L1315" s="5"/>
      <c r="M1315" s="5"/>
      <c r="N1315" s="5"/>
      <c r="O1315" s="5"/>
    </row>
    <row r="1316" spans="5:15" x14ac:dyDescent="0.35">
      <c r="E1316" s="1"/>
      <c r="F1316" s="9"/>
      <c r="G1316" s="9"/>
      <c r="H1316" s="5"/>
      <c r="L1316" s="5"/>
      <c r="M1316" s="5"/>
      <c r="N1316" s="5"/>
      <c r="O1316" s="5"/>
    </row>
    <row r="1317" spans="5:15" x14ac:dyDescent="0.35">
      <c r="E1317" s="1"/>
      <c r="F1317" s="9"/>
      <c r="G1317" s="9"/>
      <c r="H1317" s="5"/>
      <c r="L1317" s="5"/>
      <c r="M1317" s="5"/>
      <c r="N1317" s="5"/>
      <c r="O1317" s="5"/>
    </row>
    <row r="1318" spans="5:15" x14ac:dyDescent="0.35">
      <c r="E1318" s="1"/>
      <c r="F1318" s="9"/>
      <c r="G1318" s="9"/>
      <c r="H1318" s="5"/>
      <c r="L1318" s="5"/>
      <c r="M1318" s="5"/>
      <c r="N1318" s="5"/>
      <c r="O1318" s="5"/>
    </row>
    <row r="1319" spans="5:15" x14ac:dyDescent="0.35">
      <c r="E1319" s="1"/>
      <c r="F1319" s="9"/>
      <c r="G1319" s="9"/>
      <c r="H1319" s="5"/>
      <c r="L1319" s="5"/>
      <c r="M1319" s="5"/>
      <c r="N1319" s="5"/>
      <c r="O1319" s="5"/>
    </row>
    <row r="1320" spans="5:15" x14ac:dyDescent="0.35">
      <c r="E1320" s="1"/>
      <c r="F1320" s="9"/>
      <c r="G1320" s="9"/>
      <c r="H1320" s="5"/>
      <c r="L1320" s="5"/>
      <c r="M1320" s="5"/>
      <c r="N1320" s="5"/>
      <c r="O1320" s="5"/>
    </row>
    <row r="1321" spans="5:15" x14ac:dyDescent="0.35">
      <c r="E1321" s="1"/>
      <c r="F1321" s="9"/>
      <c r="G1321" s="9"/>
      <c r="H1321" s="5"/>
      <c r="L1321" s="5"/>
      <c r="M1321" s="5"/>
      <c r="N1321" s="5"/>
      <c r="O1321" s="5"/>
    </row>
    <row r="1322" spans="5:15" x14ac:dyDescent="0.35">
      <c r="E1322" s="1"/>
      <c r="F1322" s="9"/>
      <c r="G1322" s="9"/>
      <c r="H1322" s="5"/>
      <c r="L1322" s="5"/>
      <c r="M1322" s="5"/>
      <c r="N1322" s="5"/>
      <c r="O1322" s="5"/>
    </row>
    <row r="1323" spans="5:15" x14ac:dyDescent="0.35">
      <c r="E1323" s="1"/>
      <c r="F1323" s="9"/>
      <c r="G1323" s="9"/>
      <c r="H1323" s="5"/>
      <c r="L1323" s="5"/>
      <c r="M1323" s="5"/>
      <c r="N1323" s="5"/>
      <c r="O1323" s="5"/>
    </row>
    <row r="1324" spans="5:15" x14ac:dyDescent="0.35">
      <c r="E1324" s="1"/>
      <c r="F1324" s="9"/>
      <c r="G1324" s="9"/>
      <c r="H1324" s="5"/>
      <c r="L1324" s="5"/>
      <c r="M1324" s="5"/>
      <c r="N1324" s="5"/>
      <c r="O1324" s="5"/>
    </row>
    <row r="1325" spans="5:15" x14ac:dyDescent="0.35">
      <c r="E1325" s="1"/>
      <c r="F1325" s="9"/>
      <c r="G1325" s="9"/>
      <c r="H1325" s="5"/>
      <c r="L1325" s="5"/>
      <c r="M1325" s="5"/>
      <c r="N1325" s="5"/>
      <c r="O1325" s="5"/>
    </row>
    <row r="1326" spans="5:15" x14ac:dyDescent="0.35">
      <c r="E1326" s="1"/>
      <c r="F1326" s="9"/>
      <c r="G1326" s="9"/>
      <c r="H1326" s="5"/>
      <c r="L1326" s="5"/>
      <c r="M1326" s="5"/>
      <c r="N1326" s="5"/>
      <c r="O1326" s="5"/>
    </row>
    <row r="1327" spans="5:15" x14ac:dyDescent="0.35">
      <c r="E1327" s="1"/>
      <c r="F1327" s="9"/>
      <c r="G1327" s="9"/>
      <c r="H1327" s="5"/>
      <c r="L1327" s="5"/>
      <c r="M1327" s="5"/>
      <c r="N1327" s="5"/>
      <c r="O1327" s="5"/>
    </row>
    <row r="1328" spans="5:15" x14ac:dyDescent="0.35">
      <c r="E1328" s="1"/>
      <c r="F1328" s="9"/>
      <c r="G1328" s="9"/>
      <c r="H1328" s="5"/>
      <c r="L1328" s="5"/>
      <c r="M1328" s="5"/>
      <c r="N1328" s="5"/>
      <c r="O1328" s="5"/>
    </row>
    <row r="1329" spans="5:15" x14ac:dyDescent="0.35">
      <c r="E1329" s="1"/>
      <c r="F1329" s="9"/>
      <c r="G1329" s="9"/>
      <c r="H1329" s="5"/>
      <c r="L1329" s="5"/>
      <c r="M1329" s="5"/>
      <c r="N1329" s="5"/>
      <c r="O1329" s="5"/>
    </row>
    <row r="1330" spans="5:15" x14ac:dyDescent="0.35">
      <c r="E1330" s="1"/>
      <c r="F1330" s="9"/>
      <c r="G1330" s="9"/>
      <c r="H1330" s="5"/>
      <c r="L1330" s="5"/>
      <c r="M1330" s="5"/>
      <c r="N1330" s="5"/>
      <c r="O1330" s="5"/>
    </row>
    <row r="1331" spans="5:15" x14ac:dyDescent="0.35">
      <c r="E1331" s="1"/>
      <c r="F1331" s="9"/>
      <c r="G1331" s="9"/>
      <c r="H1331" s="5"/>
      <c r="L1331" s="5"/>
      <c r="M1331" s="5"/>
      <c r="N1331" s="5"/>
      <c r="O1331" s="5"/>
    </row>
    <row r="1332" spans="5:15" x14ac:dyDescent="0.35">
      <c r="E1332" s="1"/>
      <c r="F1332" s="9"/>
      <c r="G1332" s="9"/>
      <c r="H1332" s="5"/>
      <c r="L1332" s="5"/>
      <c r="M1332" s="5"/>
      <c r="N1332" s="5"/>
      <c r="O1332" s="5"/>
    </row>
    <row r="1333" spans="5:15" x14ac:dyDescent="0.35">
      <c r="E1333" s="1"/>
      <c r="F1333" s="9"/>
      <c r="G1333" s="9"/>
      <c r="H1333" s="5"/>
      <c r="L1333" s="5"/>
      <c r="M1333" s="5"/>
      <c r="N1333" s="5"/>
      <c r="O1333" s="5"/>
    </row>
    <row r="1334" spans="5:15" x14ac:dyDescent="0.35">
      <c r="E1334" s="1"/>
      <c r="F1334" s="9"/>
      <c r="G1334" s="9"/>
      <c r="H1334" s="5"/>
      <c r="L1334" s="5"/>
      <c r="M1334" s="5"/>
      <c r="N1334" s="5"/>
      <c r="O1334" s="5"/>
    </row>
    <row r="1335" spans="5:15" x14ac:dyDescent="0.35">
      <c r="E1335" s="1"/>
      <c r="F1335" s="9"/>
      <c r="G1335" s="9"/>
      <c r="H1335" s="5"/>
      <c r="L1335" s="5"/>
      <c r="M1335" s="5"/>
      <c r="N1335" s="5"/>
      <c r="O1335" s="5"/>
    </row>
    <row r="1336" spans="5:15" x14ac:dyDescent="0.35">
      <c r="E1336" s="1"/>
      <c r="F1336" s="9"/>
      <c r="G1336" s="9"/>
      <c r="H1336" s="5"/>
      <c r="L1336" s="5"/>
      <c r="M1336" s="5"/>
      <c r="N1336" s="5"/>
      <c r="O1336" s="5"/>
    </row>
    <row r="1337" spans="5:15" x14ac:dyDescent="0.35">
      <c r="E1337" s="1"/>
      <c r="F1337" s="9"/>
      <c r="G1337" s="9"/>
      <c r="H1337" s="5"/>
      <c r="L1337" s="5"/>
      <c r="M1337" s="5"/>
      <c r="N1337" s="5"/>
      <c r="O1337" s="5"/>
    </row>
    <row r="1338" spans="5:15" x14ac:dyDescent="0.35">
      <c r="E1338" s="1"/>
      <c r="F1338" s="9"/>
      <c r="G1338" s="9"/>
      <c r="H1338" s="5"/>
      <c r="L1338" s="5"/>
      <c r="M1338" s="5"/>
      <c r="N1338" s="5"/>
      <c r="O1338" s="5"/>
    </row>
    <row r="1339" spans="5:15" x14ac:dyDescent="0.35">
      <c r="E1339" s="1"/>
      <c r="F1339" s="9"/>
      <c r="G1339" s="9"/>
      <c r="H1339" s="5"/>
      <c r="L1339" s="5"/>
      <c r="M1339" s="5"/>
      <c r="N1339" s="5"/>
      <c r="O1339" s="5"/>
    </row>
    <row r="1340" spans="5:15" x14ac:dyDescent="0.35">
      <c r="E1340" s="1"/>
      <c r="F1340" s="9"/>
      <c r="G1340" s="9"/>
      <c r="H1340" s="5"/>
      <c r="L1340" s="5"/>
      <c r="M1340" s="5"/>
      <c r="N1340" s="5"/>
      <c r="O1340" s="5"/>
    </row>
    <row r="1341" spans="5:15" x14ac:dyDescent="0.35">
      <c r="E1341" s="1"/>
      <c r="F1341" s="9"/>
      <c r="G1341" s="9"/>
      <c r="H1341" s="5"/>
      <c r="L1341" s="5"/>
      <c r="M1341" s="5"/>
      <c r="N1341" s="5"/>
      <c r="O1341" s="5"/>
    </row>
    <row r="1342" spans="5:15" x14ac:dyDescent="0.35">
      <c r="E1342" s="1"/>
      <c r="F1342" s="9"/>
      <c r="G1342" s="9"/>
      <c r="H1342" s="5"/>
      <c r="L1342" s="5"/>
      <c r="M1342" s="5"/>
      <c r="N1342" s="5"/>
      <c r="O1342" s="5"/>
    </row>
    <row r="1343" spans="5:15" x14ac:dyDescent="0.35">
      <c r="E1343" s="1"/>
      <c r="F1343" s="9"/>
      <c r="G1343" s="9"/>
      <c r="H1343" s="5"/>
      <c r="L1343" s="5"/>
      <c r="M1343" s="5"/>
      <c r="N1343" s="5"/>
      <c r="O1343" s="5"/>
    </row>
    <row r="1344" spans="5:15" x14ac:dyDescent="0.35">
      <c r="E1344" s="1"/>
      <c r="F1344" s="9"/>
      <c r="G1344" s="9"/>
      <c r="H1344" s="5"/>
      <c r="L1344" s="5"/>
      <c r="M1344" s="5"/>
      <c r="N1344" s="5"/>
      <c r="O1344" s="5"/>
    </row>
    <row r="1345" spans="5:15" x14ac:dyDescent="0.35">
      <c r="E1345" s="1"/>
      <c r="F1345" s="9"/>
      <c r="G1345" s="9"/>
      <c r="H1345" s="5"/>
      <c r="L1345" s="5"/>
      <c r="M1345" s="5"/>
      <c r="N1345" s="5"/>
      <c r="O1345" s="5"/>
    </row>
    <row r="1346" spans="5:15" x14ac:dyDescent="0.35">
      <c r="E1346" s="1"/>
      <c r="F1346" s="9"/>
      <c r="G1346" s="9"/>
      <c r="H1346" s="5"/>
      <c r="L1346" s="5"/>
      <c r="M1346" s="5"/>
      <c r="N1346" s="5"/>
      <c r="O1346" s="5"/>
    </row>
    <row r="1347" spans="5:15" x14ac:dyDescent="0.35">
      <c r="E1347" s="1"/>
      <c r="F1347" s="9"/>
      <c r="G1347" s="9"/>
      <c r="H1347" s="5"/>
      <c r="L1347" s="5"/>
      <c r="M1347" s="5"/>
      <c r="N1347" s="5"/>
      <c r="O1347" s="5"/>
    </row>
    <row r="1348" spans="5:15" x14ac:dyDescent="0.35">
      <c r="E1348" s="1"/>
      <c r="F1348" s="9"/>
      <c r="G1348" s="9"/>
      <c r="H1348" s="5"/>
      <c r="L1348" s="5"/>
      <c r="M1348" s="5"/>
      <c r="N1348" s="5"/>
      <c r="O1348" s="5"/>
    </row>
    <row r="1349" spans="5:15" x14ac:dyDescent="0.35">
      <c r="E1349" s="1"/>
      <c r="F1349" s="9"/>
      <c r="G1349" s="9"/>
      <c r="H1349" s="5"/>
      <c r="L1349" s="5"/>
      <c r="M1349" s="5"/>
      <c r="N1349" s="5"/>
      <c r="O1349" s="5"/>
    </row>
    <row r="1350" spans="5:15" x14ac:dyDescent="0.35">
      <c r="E1350" s="1"/>
      <c r="F1350" s="9"/>
      <c r="G1350" s="9"/>
      <c r="H1350" s="5"/>
      <c r="L1350" s="5"/>
      <c r="M1350" s="5"/>
      <c r="N1350" s="5"/>
      <c r="O1350" s="5"/>
    </row>
    <row r="1351" spans="5:15" x14ac:dyDescent="0.35">
      <c r="E1351" s="1"/>
      <c r="F1351" s="9"/>
      <c r="G1351" s="9"/>
      <c r="H1351" s="5"/>
      <c r="L1351" s="5"/>
      <c r="M1351" s="5"/>
      <c r="N1351" s="5"/>
      <c r="O1351" s="5"/>
    </row>
    <row r="1352" spans="5:15" x14ac:dyDescent="0.35">
      <c r="E1352" s="1"/>
      <c r="F1352" s="9"/>
      <c r="G1352" s="9"/>
      <c r="H1352" s="5"/>
      <c r="L1352" s="5"/>
      <c r="M1352" s="5"/>
      <c r="N1352" s="5"/>
      <c r="O1352" s="5"/>
    </row>
    <row r="1353" spans="5:15" x14ac:dyDescent="0.35">
      <c r="E1353" s="1"/>
      <c r="F1353" s="9"/>
      <c r="G1353" s="9"/>
      <c r="H1353" s="5"/>
      <c r="L1353" s="5"/>
      <c r="M1353" s="5"/>
      <c r="N1353" s="5"/>
      <c r="O1353" s="5"/>
    </row>
    <row r="1354" spans="5:15" x14ac:dyDescent="0.35">
      <c r="E1354" s="1"/>
      <c r="F1354" s="9"/>
      <c r="G1354" s="9"/>
      <c r="H1354" s="5"/>
      <c r="L1354" s="5"/>
      <c r="M1354" s="5"/>
      <c r="N1354" s="5"/>
      <c r="O1354" s="5"/>
    </row>
    <row r="1355" spans="5:15" x14ac:dyDescent="0.35">
      <c r="E1355" s="1"/>
      <c r="F1355" s="9"/>
      <c r="G1355" s="9"/>
      <c r="H1355" s="5"/>
      <c r="L1355" s="5"/>
      <c r="M1355" s="5"/>
      <c r="N1355" s="5"/>
      <c r="O1355" s="5"/>
    </row>
    <row r="1356" spans="5:15" x14ac:dyDescent="0.35">
      <c r="E1356" s="1"/>
      <c r="F1356" s="9"/>
      <c r="G1356" s="9"/>
      <c r="H1356" s="5"/>
      <c r="L1356" s="5"/>
      <c r="M1356" s="5"/>
      <c r="N1356" s="5"/>
      <c r="O1356" s="5"/>
    </row>
    <row r="1357" spans="5:15" x14ac:dyDescent="0.35">
      <c r="E1357" s="1"/>
      <c r="F1357" s="9"/>
      <c r="G1357" s="9"/>
      <c r="H1357" s="5"/>
      <c r="L1357" s="5"/>
      <c r="M1357" s="5"/>
      <c r="N1357" s="5"/>
      <c r="O1357" s="5"/>
    </row>
    <row r="1358" spans="5:15" x14ac:dyDescent="0.35">
      <c r="E1358" s="1"/>
      <c r="F1358" s="9"/>
      <c r="G1358" s="9"/>
      <c r="H1358" s="5"/>
      <c r="L1358" s="5"/>
      <c r="M1358" s="5"/>
      <c r="N1358" s="5"/>
      <c r="O1358" s="5"/>
    </row>
    <row r="1359" spans="5:15" x14ac:dyDescent="0.35">
      <c r="E1359" s="1"/>
      <c r="F1359" s="9"/>
      <c r="G1359" s="9"/>
      <c r="H1359" s="5"/>
      <c r="L1359" s="5"/>
      <c r="M1359" s="5"/>
      <c r="N1359" s="5"/>
      <c r="O1359" s="5"/>
    </row>
    <row r="1360" spans="5:15" x14ac:dyDescent="0.35">
      <c r="E1360" s="1"/>
      <c r="F1360" s="9"/>
      <c r="G1360" s="9"/>
      <c r="H1360" s="5"/>
      <c r="L1360" s="5"/>
      <c r="M1360" s="5"/>
      <c r="N1360" s="5"/>
      <c r="O1360" s="5"/>
    </row>
    <row r="1361" spans="5:15" x14ac:dyDescent="0.35">
      <c r="E1361" s="1"/>
      <c r="F1361" s="9"/>
      <c r="G1361" s="9"/>
      <c r="H1361" s="5"/>
      <c r="L1361" s="5"/>
      <c r="M1361" s="5"/>
      <c r="N1361" s="5"/>
      <c r="O1361" s="5"/>
    </row>
    <row r="1362" spans="5:15" x14ac:dyDescent="0.35">
      <c r="E1362" s="1"/>
      <c r="F1362" s="9"/>
      <c r="G1362" s="9"/>
      <c r="H1362" s="5"/>
      <c r="L1362" s="5"/>
      <c r="M1362" s="5"/>
      <c r="N1362" s="5"/>
      <c r="O1362" s="5"/>
    </row>
    <row r="1363" spans="5:15" x14ac:dyDescent="0.35">
      <c r="E1363" s="1"/>
      <c r="F1363" s="9"/>
      <c r="G1363" s="9"/>
      <c r="H1363" s="5"/>
      <c r="L1363" s="5"/>
      <c r="M1363" s="5"/>
      <c r="N1363" s="5"/>
      <c r="O1363" s="5"/>
    </row>
    <row r="1364" spans="5:15" x14ac:dyDescent="0.35">
      <c r="E1364" s="1"/>
      <c r="F1364" s="9"/>
      <c r="G1364" s="9"/>
      <c r="H1364" s="5"/>
      <c r="L1364" s="5"/>
      <c r="M1364" s="5"/>
      <c r="N1364" s="5"/>
      <c r="O1364" s="5"/>
    </row>
    <row r="1365" spans="5:15" x14ac:dyDescent="0.35">
      <c r="E1365" s="1"/>
      <c r="F1365" s="9"/>
      <c r="G1365" s="9"/>
      <c r="H1365" s="5"/>
      <c r="L1365" s="5"/>
      <c r="M1365" s="5"/>
      <c r="N1365" s="5"/>
      <c r="O1365" s="5"/>
    </row>
    <row r="1366" spans="5:15" x14ac:dyDescent="0.35">
      <c r="E1366" s="1"/>
      <c r="F1366" s="9"/>
      <c r="G1366" s="9"/>
      <c r="H1366" s="5"/>
      <c r="L1366" s="5"/>
      <c r="M1366" s="5"/>
      <c r="N1366" s="5"/>
      <c r="O1366" s="5"/>
    </row>
    <row r="1367" spans="5:15" x14ac:dyDescent="0.35">
      <c r="E1367" s="1"/>
      <c r="F1367" s="9"/>
      <c r="G1367" s="9"/>
      <c r="H1367" s="5"/>
      <c r="L1367" s="5"/>
      <c r="M1367" s="5"/>
      <c r="N1367" s="5"/>
      <c r="O1367" s="5"/>
    </row>
    <row r="1368" spans="5:15" x14ac:dyDescent="0.35">
      <c r="E1368" s="1"/>
      <c r="F1368" s="9"/>
      <c r="G1368" s="9"/>
      <c r="H1368" s="5"/>
      <c r="L1368" s="5"/>
      <c r="M1368" s="5"/>
      <c r="N1368" s="5"/>
      <c r="O1368" s="5"/>
    </row>
    <row r="1369" spans="5:15" x14ac:dyDescent="0.35">
      <c r="E1369" s="1"/>
      <c r="F1369" s="9"/>
      <c r="G1369" s="9"/>
      <c r="H1369" s="5"/>
      <c r="L1369" s="5"/>
      <c r="M1369" s="5"/>
      <c r="N1369" s="5"/>
      <c r="O1369" s="5"/>
    </row>
    <row r="1370" spans="5:15" x14ac:dyDescent="0.35">
      <c r="E1370" s="1"/>
      <c r="F1370" s="9"/>
      <c r="G1370" s="9"/>
      <c r="H1370" s="5"/>
      <c r="L1370" s="5"/>
      <c r="M1370" s="5"/>
      <c r="N1370" s="5"/>
      <c r="O1370" s="5"/>
    </row>
    <row r="1371" spans="5:15" x14ac:dyDescent="0.35">
      <c r="E1371" s="1"/>
      <c r="F1371" s="9"/>
      <c r="G1371" s="9"/>
      <c r="H1371" s="5"/>
      <c r="L1371" s="5"/>
      <c r="M1371" s="5"/>
      <c r="N1371" s="5"/>
      <c r="O1371" s="5"/>
    </row>
    <row r="1372" spans="5:15" x14ac:dyDescent="0.35">
      <c r="E1372" s="1"/>
      <c r="F1372" s="9"/>
      <c r="G1372" s="9"/>
      <c r="H1372" s="5"/>
      <c r="L1372" s="5"/>
      <c r="M1372" s="5"/>
      <c r="N1372" s="5"/>
      <c r="O1372" s="5"/>
    </row>
    <row r="1373" spans="5:15" x14ac:dyDescent="0.35">
      <c r="E1373" s="1"/>
      <c r="F1373" s="9"/>
      <c r="G1373" s="9"/>
      <c r="H1373" s="5"/>
      <c r="L1373" s="5"/>
      <c r="M1373" s="5"/>
      <c r="N1373" s="5"/>
      <c r="O1373" s="5"/>
    </row>
    <row r="1374" spans="5:15" x14ac:dyDescent="0.35">
      <c r="E1374" s="1"/>
      <c r="F1374" s="9"/>
      <c r="G1374" s="9"/>
      <c r="H1374" s="5"/>
      <c r="L1374" s="5"/>
      <c r="M1374" s="5"/>
      <c r="N1374" s="5"/>
      <c r="O1374" s="5"/>
    </row>
    <row r="1375" spans="5:15" x14ac:dyDescent="0.35">
      <c r="E1375" s="1"/>
      <c r="F1375" s="9"/>
      <c r="G1375" s="9"/>
      <c r="H1375" s="5"/>
      <c r="L1375" s="5"/>
      <c r="M1375" s="5"/>
      <c r="N1375" s="5"/>
      <c r="O1375" s="5"/>
    </row>
    <row r="1376" spans="5:15" x14ac:dyDescent="0.35">
      <c r="E1376" s="1"/>
      <c r="F1376" s="9"/>
      <c r="G1376" s="9"/>
      <c r="H1376" s="5"/>
      <c r="L1376" s="5"/>
      <c r="M1376" s="5"/>
      <c r="N1376" s="5"/>
      <c r="O1376" s="5"/>
    </row>
    <row r="1377" spans="5:15" x14ac:dyDescent="0.35">
      <c r="E1377" s="1"/>
      <c r="F1377" s="9"/>
      <c r="G1377" s="9"/>
      <c r="H1377" s="5"/>
      <c r="L1377" s="5"/>
      <c r="M1377" s="5"/>
      <c r="N1377" s="5"/>
      <c r="O1377" s="5"/>
    </row>
    <row r="1378" spans="5:15" x14ac:dyDescent="0.35">
      <c r="E1378" s="1"/>
      <c r="F1378" s="9"/>
      <c r="G1378" s="9"/>
      <c r="H1378" s="5"/>
      <c r="L1378" s="5"/>
      <c r="M1378" s="5"/>
      <c r="N1378" s="5"/>
      <c r="O1378" s="5"/>
    </row>
    <row r="1379" spans="5:15" x14ac:dyDescent="0.35">
      <c r="E1379" s="1"/>
      <c r="F1379" s="9"/>
      <c r="G1379" s="9"/>
      <c r="H1379" s="5"/>
      <c r="L1379" s="5"/>
      <c r="M1379" s="5"/>
      <c r="N1379" s="5"/>
      <c r="O1379" s="5"/>
    </row>
    <row r="1380" spans="5:15" x14ac:dyDescent="0.35">
      <c r="E1380" s="1"/>
      <c r="F1380" s="9"/>
      <c r="G1380" s="9"/>
      <c r="H1380" s="5"/>
      <c r="L1380" s="5"/>
      <c r="M1380" s="5"/>
      <c r="N1380" s="5"/>
      <c r="O1380" s="5"/>
    </row>
    <row r="1381" spans="5:15" x14ac:dyDescent="0.35">
      <c r="E1381" s="1"/>
      <c r="F1381" s="9"/>
      <c r="G1381" s="9"/>
      <c r="H1381" s="5"/>
      <c r="L1381" s="5"/>
      <c r="M1381" s="5"/>
      <c r="N1381" s="5"/>
      <c r="O1381" s="5"/>
    </row>
    <row r="1382" spans="5:15" x14ac:dyDescent="0.35">
      <c r="E1382" s="1"/>
      <c r="F1382" s="9"/>
      <c r="G1382" s="9"/>
      <c r="H1382" s="5"/>
      <c r="L1382" s="5"/>
      <c r="M1382" s="5"/>
      <c r="N1382" s="5"/>
      <c r="O1382" s="5"/>
    </row>
    <row r="1383" spans="5:15" x14ac:dyDescent="0.35">
      <c r="E1383" s="1"/>
      <c r="F1383" s="9"/>
      <c r="G1383" s="9"/>
      <c r="H1383" s="5"/>
      <c r="L1383" s="5"/>
      <c r="M1383" s="5"/>
      <c r="N1383" s="5"/>
      <c r="O1383" s="5"/>
    </row>
    <row r="1384" spans="5:15" x14ac:dyDescent="0.35">
      <c r="E1384" s="1"/>
      <c r="F1384" s="9"/>
      <c r="G1384" s="9"/>
      <c r="H1384" s="5"/>
      <c r="L1384" s="5"/>
      <c r="M1384" s="5"/>
      <c r="N1384" s="5"/>
      <c r="O1384" s="5"/>
    </row>
    <row r="1385" spans="5:15" x14ac:dyDescent="0.35">
      <c r="E1385" s="1"/>
      <c r="F1385" s="9"/>
      <c r="G1385" s="9"/>
      <c r="H1385" s="5"/>
      <c r="L1385" s="5"/>
      <c r="M1385" s="5"/>
      <c r="N1385" s="5"/>
      <c r="O1385" s="5"/>
    </row>
    <row r="1386" spans="5:15" x14ac:dyDescent="0.35">
      <c r="E1386" s="1"/>
      <c r="F1386" s="9"/>
      <c r="G1386" s="9"/>
      <c r="H1386" s="5"/>
      <c r="L1386" s="5"/>
      <c r="M1386" s="5"/>
      <c r="N1386" s="5"/>
      <c r="O1386" s="5"/>
    </row>
    <row r="1387" spans="5:15" x14ac:dyDescent="0.35">
      <c r="E1387" s="1"/>
      <c r="F1387" s="9"/>
      <c r="G1387" s="9"/>
      <c r="H1387" s="5"/>
      <c r="L1387" s="5"/>
      <c r="M1387" s="5"/>
      <c r="N1387" s="5"/>
      <c r="O1387" s="5"/>
    </row>
    <row r="1388" spans="5:15" x14ac:dyDescent="0.35">
      <c r="E1388" s="1"/>
      <c r="F1388" s="9"/>
      <c r="G1388" s="9"/>
      <c r="H1388" s="5"/>
      <c r="L1388" s="5"/>
      <c r="M1388" s="5"/>
      <c r="N1388" s="5"/>
      <c r="O1388" s="5"/>
    </row>
    <row r="1389" spans="5:15" x14ac:dyDescent="0.35">
      <c r="E1389" s="1"/>
      <c r="F1389" s="9"/>
      <c r="G1389" s="9"/>
      <c r="H1389" s="5"/>
      <c r="L1389" s="5"/>
      <c r="M1389" s="5"/>
      <c r="N1389" s="5"/>
      <c r="O1389" s="5"/>
    </row>
    <row r="1390" spans="5:15" x14ac:dyDescent="0.35">
      <c r="E1390" s="1"/>
      <c r="F1390" s="9"/>
      <c r="G1390" s="9"/>
      <c r="H1390" s="5"/>
      <c r="L1390" s="5"/>
      <c r="M1390" s="5"/>
      <c r="N1390" s="5"/>
      <c r="O1390" s="5"/>
    </row>
    <row r="1391" spans="5:15" x14ac:dyDescent="0.35">
      <c r="E1391" s="1"/>
      <c r="F1391" s="9"/>
      <c r="G1391" s="9"/>
      <c r="H1391" s="5"/>
      <c r="L1391" s="5"/>
      <c r="M1391" s="5"/>
      <c r="N1391" s="5"/>
      <c r="O1391" s="5"/>
    </row>
    <row r="1392" spans="5:15" x14ac:dyDescent="0.35">
      <c r="E1392" s="1"/>
      <c r="F1392" s="9"/>
      <c r="G1392" s="9"/>
      <c r="H1392" s="5"/>
      <c r="L1392" s="5"/>
      <c r="M1392" s="5"/>
      <c r="N1392" s="5"/>
      <c r="O1392" s="5"/>
    </row>
    <row r="1393" spans="5:15" x14ac:dyDescent="0.35">
      <c r="E1393" s="1"/>
      <c r="F1393" s="9"/>
      <c r="G1393" s="9"/>
      <c r="H1393" s="5"/>
      <c r="L1393" s="5"/>
      <c r="M1393" s="5"/>
      <c r="N1393" s="5"/>
      <c r="O1393" s="5"/>
    </row>
    <row r="1394" spans="5:15" x14ac:dyDescent="0.35">
      <c r="E1394" s="1"/>
      <c r="F1394" s="9"/>
      <c r="G1394" s="9"/>
      <c r="H1394" s="5"/>
      <c r="L1394" s="5"/>
      <c r="M1394" s="5"/>
      <c r="N1394" s="5"/>
      <c r="O1394" s="5"/>
    </row>
    <row r="1395" spans="5:15" x14ac:dyDescent="0.35">
      <c r="E1395" s="1"/>
      <c r="F1395" s="9"/>
      <c r="G1395" s="9"/>
      <c r="H1395" s="5"/>
      <c r="L1395" s="5"/>
      <c r="M1395" s="5"/>
      <c r="N1395" s="5"/>
      <c r="O1395" s="5"/>
    </row>
    <row r="1396" spans="5:15" x14ac:dyDescent="0.35">
      <c r="E1396" s="1"/>
      <c r="F1396" s="9"/>
      <c r="G1396" s="9"/>
      <c r="H1396" s="5"/>
      <c r="L1396" s="5"/>
      <c r="M1396" s="5"/>
      <c r="N1396" s="5"/>
      <c r="O1396" s="5"/>
    </row>
    <row r="1397" spans="5:15" x14ac:dyDescent="0.35">
      <c r="E1397" s="1"/>
      <c r="F1397" s="9"/>
      <c r="G1397" s="9"/>
      <c r="H1397" s="5"/>
      <c r="L1397" s="5"/>
      <c r="M1397" s="5"/>
      <c r="N1397" s="5"/>
      <c r="O1397" s="5"/>
    </row>
    <row r="1398" spans="5:15" x14ac:dyDescent="0.35">
      <c r="E1398" s="1"/>
      <c r="F1398" s="9"/>
      <c r="G1398" s="9"/>
      <c r="H1398" s="5"/>
      <c r="L1398" s="5"/>
      <c r="M1398" s="5"/>
      <c r="N1398" s="5"/>
      <c r="O1398" s="5"/>
    </row>
    <row r="1399" spans="5:15" x14ac:dyDescent="0.35">
      <c r="E1399" s="1"/>
      <c r="F1399" s="9"/>
      <c r="G1399" s="9"/>
      <c r="H1399" s="5"/>
      <c r="L1399" s="5"/>
      <c r="M1399" s="5"/>
      <c r="N1399" s="5"/>
      <c r="O1399" s="5"/>
    </row>
    <row r="1400" spans="5:15" x14ac:dyDescent="0.35">
      <c r="E1400" s="1"/>
      <c r="F1400" s="9"/>
      <c r="G1400" s="9"/>
      <c r="H1400" s="5"/>
      <c r="L1400" s="5"/>
      <c r="M1400" s="5"/>
      <c r="N1400" s="5"/>
      <c r="O1400" s="5"/>
    </row>
    <row r="1401" spans="5:15" x14ac:dyDescent="0.35">
      <c r="E1401" s="1"/>
      <c r="F1401" s="9"/>
      <c r="G1401" s="9"/>
      <c r="H1401" s="5"/>
      <c r="L1401" s="5"/>
      <c r="M1401" s="5"/>
      <c r="N1401" s="5"/>
      <c r="O1401" s="5"/>
    </row>
    <row r="1402" spans="5:15" x14ac:dyDescent="0.35">
      <c r="E1402" s="1"/>
      <c r="F1402" s="9"/>
      <c r="G1402" s="9"/>
      <c r="H1402" s="5"/>
      <c r="L1402" s="5"/>
      <c r="M1402" s="5"/>
      <c r="N1402" s="5"/>
      <c r="O1402" s="5"/>
    </row>
    <row r="1403" spans="5:15" x14ac:dyDescent="0.35">
      <c r="E1403" s="1"/>
      <c r="F1403" s="9"/>
      <c r="G1403" s="9"/>
      <c r="H1403" s="5"/>
      <c r="L1403" s="5"/>
      <c r="M1403" s="5"/>
      <c r="N1403" s="5"/>
      <c r="O1403" s="5"/>
    </row>
    <row r="1404" spans="5:15" x14ac:dyDescent="0.35">
      <c r="E1404" s="1"/>
      <c r="F1404" s="9"/>
      <c r="G1404" s="9"/>
      <c r="H1404" s="5"/>
      <c r="L1404" s="5"/>
      <c r="M1404" s="5"/>
      <c r="N1404" s="5"/>
      <c r="O1404" s="5"/>
    </row>
    <row r="1405" spans="5:15" x14ac:dyDescent="0.35">
      <c r="E1405" s="1"/>
      <c r="F1405" s="9"/>
      <c r="G1405" s="9"/>
      <c r="H1405" s="5"/>
      <c r="L1405" s="5"/>
      <c r="M1405" s="5"/>
      <c r="N1405" s="5"/>
      <c r="O1405" s="5"/>
    </row>
    <row r="1406" spans="5:15" x14ac:dyDescent="0.35">
      <c r="E1406" s="1"/>
      <c r="F1406" s="9"/>
      <c r="G1406" s="9"/>
      <c r="H1406" s="5"/>
      <c r="L1406" s="5"/>
      <c r="M1406" s="5"/>
      <c r="N1406" s="5"/>
      <c r="O1406" s="5"/>
    </row>
    <row r="1407" spans="5:15" x14ac:dyDescent="0.35">
      <c r="E1407" s="1"/>
      <c r="F1407" s="9"/>
      <c r="G1407" s="9"/>
      <c r="H1407" s="5"/>
      <c r="L1407" s="5"/>
      <c r="M1407" s="5"/>
      <c r="N1407" s="5"/>
      <c r="O1407" s="5"/>
    </row>
    <row r="1408" spans="5:15" x14ac:dyDescent="0.35">
      <c r="E1408" s="1"/>
      <c r="F1408" s="9"/>
      <c r="G1408" s="9"/>
      <c r="H1408" s="5"/>
      <c r="L1408" s="5"/>
      <c r="M1408" s="5"/>
      <c r="N1408" s="5"/>
      <c r="O1408" s="5"/>
    </row>
    <row r="1409" spans="5:15" x14ac:dyDescent="0.35">
      <c r="E1409" s="1"/>
      <c r="F1409" s="9"/>
      <c r="G1409" s="9"/>
      <c r="H1409" s="5"/>
      <c r="L1409" s="5"/>
      <c r="M1409" s="5"/>
      <c r="N1409" s="5"/>
      <c r="O1409" s="5"/>
    </row>
    <row r="1410" spans="5:15" x14ac:dyDescent="0.35">
      <c r="E1410" s="1"/>
      <c r="F1410" s="9"/>
      <c r="G1410" s="9"/>
      <c r="H1410" s="5"/>
      <c r="L1410" s="5"/>
      <c r="M1410" s="5"/>
      <c r="N1410" s="5"/>
      <c r="O1410" s="5"/>
    </row>
    <row r="1411" spans="5:15" x14ac:dyDescent="0.35">
      <c r="E1411" s="1"/>
      <c r="F1411" s="9"/>
      <c r="G1411" s="9"/>
      <c r="H1411" s="5"/>
      <c r="L1411" s="5"/>
      <c r="M1411" s="5"/>
      <c r="N1411" s="5"/>
      <c r="O1411" s="5"/>
    </row>
    <row r="1412" spans="5:15" x14ac:dyDescent="0.35">
      <c r="E1412" s="1"/>
      <c r="F1412" s="9"/>
      <c r="G1412" s="9"/>
      <c r="H1412" s="5"/>
      <c r="L1412" s="5"/>
      <c r="M1412" s="5"/>
      <c r="N1412" s="5"/>
      <c r="O1412" s="5"/>
    </row>
    <row r="1413" spans="5:15" x14ac:dyDescent="0.35">
      <c r="E1413" s="1"/>
      <c r="F1413" s="9"/>
      <c r="G1413" s="9"/>
      <c r="H1413" s="5"/>
      <c r="L1413" s="5"/>
      <c r="M1413" s="5"/>
      <c r="N1413" s="5"/>
      <c r="O1413" s="5"/>
    </row>
    <row r="1414" spans="5:15" x14ac:dyDescent="0.35">
      <c r="E1414" s="1"/>
      <c r="F1414" s="9"/>
      <c r="G1414" s="9"/>
      <c r="H1414" s="5"/>
      <c r="L1414" s="5"/>
      <c r="M1414" s="5"/>
      <c r="N1414" s="5"/>
      <c r="O1414" s="5"/>
    </row>
    <row r="1415" spans="5:15" x14ac:dyDescent="0.35">
      <c r="E1415" s="1"/>
      <c r="F1415" s="9"/>
      <c r="G1415" s="9"/>
      <c r="H1415" s="5"/>
      <c r="L1415" s="5"/>
      <c r="M1415" s="5"/>
      <c r="N1415" s="5"/>
      <c r="O1415" s="5"/>
    </row>
    <row r="1416" spans="5:15" x14ac:dyDescent="0.35">
      <c r="E1416" s="1"/>
      <c r="F1416" s="9"/>
      <c r="G1416" s="9"/>
      <c r="H1416" s="5"/>
      <c r="L1416" s="5"/>
      <c r="M1416" s="5"/>
      <c r="N1416" s="5"/>
      <c r="O1416" s="5"/>
    </row>
    <row r="1417" spans="5:15" x14ac:dyDescent="0.35">
      <c r="E1417" s="1"/>
      <c r="F1417" s="9"/>
      <c r="G1417" s="9"/>
      <c r="H1417" s="5"/>
      <c r="L1417" s="5"/>
      <c r="M1417" s="5"/>
      <c r="N1417" s="5"/>
      <c r="O1417" s="5"/>
    </row>
    <row r="1418" spans="5:15" x14ac:dyDescent="0.35">
      <c r="E1418" s="1"/>
      <c r="F1418" s="9"/>
      <c r="G1418" s="9"/>
      <c r="H1418" s="5"/>
      <c r="L1418" s="5"/>
      <c r="M1418" s="5"/>
      <c r="N1418" s="5"/>
      <c r="O1418" s="5"/>
    </row>
    <row r="1419" spans="5:15" x14ac:dyDescent="0.35">
      <c r="E1419" s="1"/>
      <c r="F1419" s="9"/>
      <c r="G1419" s="9"/>
      <c r="H1419" s="5"/>
      <c r="L1419" s="5"/>
      <c r="M1419" s="5"/>
      <c r="N1419" s="5"/>
      <c r="O1419" s="5"/>
    </row>
    <row r="1420" spans="5:15" x14ac:dyDescent="0.35">
      <c r="E1420" s="1"/>
      <c r="F1420" s="9"/>
      <c r="G1420" s="9"/>
      <c r="H1420" s="5"/>
      <c r="L1420" s="5"/>
      <c r="M1420" s="5"/>
      <c r="N1420" s="5"/>
      <c r="O1420" s="5"/>
    </row>
    <row r="1421" spans="5:15" x14ac:dyDescent="0.35">
      <c r="E1421" s="1"/>
      <c r="F1421" s="9"/>
      <c r="G1421" s="9"/>
      <c r="H1421" s="5"/>
      <c r="L1421" s="5"/>
      <c r="M1421" s="5"/>
      <c r="N1421" s="5"/>
      <c r="O1421" s="5"/>
    </row>
    <row r="1422" spans="5:15" x14ac:dyDescent="0.35">
      <c r="E1422" s="1"/>
      <c r="F1422" s="9"/>
      <c r="G1422" s="9"/>
      <c r="H1422" s="5"/>
      <c r="L1422" s="5"/>
      <c r="M1422" s="5"/>
      <c r="N1422" s="5"/>
      <c r="O1422" s="5"/>
    </row>
    <row r="1423" spans="5:15" x14ac:dyDescent="0.35">
      <c r="E1423" s="1"/>
      <c r="F1423" s="9"/>
      <c r="G1423" s="9"/>
      <c r="H1423" s="5"/>
      <c r="L1423" s="5"/>
      <c r="M1423" s="5"/>
      <c r="N1423" s="5"/>
      <c r="O1423" s="5"/>
    </row>
    <row r="1424" spans="5:15" x14ac:dyDescent="0.35">
      <c r="E1424" s="1"/>
      <c r="F1424" s="9"/>
      <c r="G1424" s="9"/>
      <c r="H1424" s="5"/>
      <c r="L1424" s="5"/>
      <c r="M1424" s="5"/>
      <c r="N1424" s="5"/>
      <c r="O1424" s="5"/>
    </row>
    <row r="1425" spans="5:15" x14ac:dyDescent="0.35">
      <c r="E1425" s="1"/>
      <c r="F1425" s="9"/>
      <c r="G1425" s="9"/>
      <c r="H1425" s="5"/>
      <c r="L1425" s="5"/>
      <c r="M1425" s="5"/>
      <c r="N1425" s="5"/>
      <c r="O1425" s="5"/>
    </row>
    <row r="1426" spans="5:15" x14ac:dyDescent="0.35">
      <c r="E1426" s="1"/>
      <c r="F1426" s="9"/>
      <c r="G1426" s="9"/>
      <c r="H1426" s="5"/>
      <c r="L1426" s="5"/>
      <c r="M1426" s="5"/>
      <c r="N1426" s="5"/>
      <c r="O1426" s="5"/>
    </row>
    <row r="1427" spans="5:15" x14ac:dyDescent="0.35">
      <c r="E1427" s="1"/>
      <c r="F1427" s="9"/>
      <c r="G1427" s="9"/>
      <c r="H1427" s="5"/>
      <c r="L1427" s="5"/>
      <c r="M1427" s="5"/>
      <c r="N1427" s="5"/>
      <c r="O1427" s="5"/>
    </row>
    <row r="1428" spans="5:15" x14ac:dyDescent="0.35">
      <c r="E1428" s="1"/>
      <c r="F1428" s="9"/>
      <c r="G1428" s="9"/>
      <c r="H1428" s="5"/>
      <c r="L1428" s="5"/>
      <c r="M1428" s="5"/>
      <c r="N1428" s="5"/>
      <c r="O1428" s="5"/>
    </row>
    <row r="1429" spans="5:15" x14ac:dyDescent="0.35">
      <c r="E1429" s="1"/>
      <c r="F1429" s="9"/>
      <c r="G1429" s="9"/>
      <c r="H1429" s="5"/>
      <c r="L1429" s="5"/>
      <c r="M1429" s="5"/>
      <c r="N1429" s="5"/>
      <c r="O1429" s="5"/>
    </row>
    <row r="1430" spans="5:15" x14ac:dyDescent="0.35">
      <c r="E1430" s="1"/>
      <c r="F1430" s="9"/>
      <c r="G1430" s="9"/>
      <c r="H1430" s="5"/>
      <c r="L1430" s="5"/>
      <c r="M1430" s="5"/>
      <c r="N1430" s="5"/>
      <c r="O1430" s="5"/>
    </row>
    <row r="1431" spans="5:15" x14ac:dyDescent="0.35">
      <c r="E1431" s="1"/>
      <c r="F1431" s="9"/>
      <c r="G1431" s="9"/>
      <c r="H1431" s="5"/>
      <c r="L1431" s="5"/>
      <c r="M1431" s="5"/>
      <c r="N1431" s="5"/>
      <c r="O1431" s="5"/>
    </row>
    <row r="1432" spans="5:15" x14ac:dyDescent="0.35">
      <c r="E1432" s="1"/>
      <c r="F1432" s="9"/>
      <c r="G1432" s="9"/>
      <c r="H1432" s="5"/>
      <c r="L1432" s="5"/>
      <c r="M1432" s="5"/>
      <c r="N1432" s="5"/>
      <c r="O1432" s="5"/>
    </row>
    <row r="1433" spans="5:15" x14ac:dyDescent="0.35">
      <c r="E1433" s="1"/>
      <c r="F1433" s="9"/>
      <c r="G1433" s="9"/>
      <c r="H1433" s="5"/>
      <c r="L1433" s="5"/>
      <c r="M1433" s="5"/>
      <c r="N1433" s="5"/>
      <c r="O1433" s="5"/>
    </row>
    <row r="1434" spans="5:15" x14ac:dyDescent="0.35">
      <c r="E1434" s="1"/>
      <c r="F1434" s="9"/>
      <c r="G1434" s="9"/>
      <c r="H1434" s="5"/>
      <c r="L1434" s="5"/>
      <c r="M1434" s="5"/>
      <c r="N1434" s="5"/>
      <c r="O1434" s="5"/>
    </row>
    <row r="1435" spans="5:15" x14ac:dyDescent="0.35">
      <c r="E1435" s="1"/>
      <c r="F1435" s="9"/>
      <c r="G1435" s="9"/>
      <c r="H1435" s="5"/>
      <c r="L1435" s="5"/>
      <c r="M1435" s="5"/>
      <c r="N1435" s="5"/>
      <c r="O1435" s="5"/>
    </row>
    <row r="1436" spans="5:15" x14ac:dyDescent="0.35">
      <c r="E1436" s="1"/>
      <c r="F1436" s="9"/>
      <c r="G1436" s="9"/>
      <c r="H1436" s="5"/>
      <c r="L1436" s="5"/>
      <c r="M1436" s="5"/>
      <c r="N1436" s="5"/>
      <c r="O1436" s="5"/>
    </row>
    <row r="1437" spans="5:15" x14ac:dyDescent="0.35">
      <c r="E1437" s="1"/>
      <c r="F1437" s="9"/>
      <c r="G1437" s="9"/>
      <c r="H1437" s="5"/>
      <c r="L1437" s="5"/>
      <c r="M1437" s="5"/>
      <c r="N1437" s="5"/>
      <c r="O1437" s="5"/>
    </row>
    <row r="1438" spans="5:15" x14ac:dyDescent="0.35">
      <c r="E1438" s="1"/>
      <c r="F1438" s="9"/>
      <c r="G1438" s="9"/>
      <c r="H1438" s="5"/>
      <c r="L1438" s="5"/>
      <c r="M1438" s="5"/>
      <c r="N1438" s="5"/>
      <c r="O1438" s="5"/>
    </row>
    <row r="1439" spans="5:15" x14ac:dyDescent="0.35">
      <c r="E1439" s="1"/>
      <c r="F1439" s="9"/>
      <c r="G1439" s="9"/>
      <c r="H1439" s="5"/>
      <c r="L1439" s="5"/>
      <c r="M1439" s="5"/>
      <c r="N1439" s="5"/>
      <c r="O1439" s="5"/>
    </row>
    <row r="1440" spans="5:15" x14ac:dyDescent="0.35">
      <c r="E1440" s="1"/>
      <c r="F1440" s="9"/>
      <c r="G1440" s="9"/>
      <c r="H1440" s="5"/>
      <c r="L1440" s="5"/>
      <c r="M1440" s="5"/>
      <c r="N1440" s="5"/>
      <c r="O1440" s="5"/>
    </row>
    <row r="1441" spans="5:15" x14ac:dyDescent="0.35">
      <c r="E1441" s="1"/>
      <c r="F1441" s="9"/>
      <c r="G1441" s="9"/>
      <c r="H1441" s="5"/>
      <c r="L1441" s="5"/>
      <c r="M1441" s="5"/>
      <c r="N1441" s="5"/>
      <c r="O1441" s="5"/>
    </row>
    <row r="1442" spans="5:15" x14ac:dyDescent="0.35">
      <c r="E1442" s="1"/>
      <c r="F1442" s="9"/>
      <c r="G1442" s="9"/>
      <c r="H1442" s="5"/>
      <c r="L1442" s="5"/>
      <c r="M1442" s="5"/>
      <c r="N1442" s="5"/>
      <c r="O1442" s="5"/>
    </row>
    <row r="1443" spans="5:15" x14ac:dyDescent="0.35">
      <c r="E1443" s="1"/>
      <c r="F1443" s="9"/>
      <c r="G1443" s="9"/>
      <c r="H1443" s="5"/>
      <c r="L1443" s="5"/>
      <c r="M1443" s="5"/>
      <c r="N1443" s="5"/>
      <c r="O1443" s="5"/>
    </row>
    <row r="1444" spans="5:15" x14ac:dyDescent="0.35">
      <c r="E1444" s="1"/>
      <c r="F1444" s="9"/>
      <c r="G1444" s="9"/>
      <c r="H1444" s="5"/>
      <c r="L1444" s="5"/>
      <c r="M1444" s="5"/>
      <c r="N1444" s="5"/>
      <c r="O1444" s="5"/>
    </row>
    <row r="1445" spans="5:15" x14ac:dyDescent="0.35">
      <c r="E1445" s="1"/>
      <c r="F1445" s="9"/>
      <c r="G1445" s="9"/>
      <c r="H1445" s="5"/>
      <c r="L1445" s="5"/>
      <c r="M1445" s="5"/>
      <c r="N1445" s="5"/>
      <c r="O1445" s="5"/>
    </row>
    <row r="1446" spans="5:15" x14ac:dyDescent="0.35">
      <c r="E1446" s="1"/>
      <c r="F1446" s="9"/>
      <c r="G1446" s="9"/>
      <c r="H1446" s="5"/>
      <c r="L1446" s="5"/>
      <c r="M1446" s="5"/>
      <c r="N1446" s="5"/>
      <c r="O1446" s="5"/>
    </row>
    <row r="1447" spans="5:15" x14ac:dyDescent="0.35">
      <c r="E1447" s="1"/>
      <c r="F1447" s="9"/>
      <c r="G1447" s="9"/>
      <c r="H1447" s="5"/>
      <c r="L1447" s="5"/>
      <c r="M1447" s="5"/>
      <c r="N1447" s="5"/>
      <c r="O1447" s="5"/>
    </row>
    <row r="1448" spans="5:15" x14ac:dyDescent="0.35">
      <c r="E1448" s="1"/>
      <c r="F1448" s="9"/>
      <c r="G1448" s="9"/>
      <c r="H1448" s="5"/>
      <c r="L1448" s="5"/>
      <c r="M1448" s="5"/>
      <c r="N1448" s="5"/>
      <c r="O1448" s="5"/>
    </row>
    <row r="1449" spans="5:15" x14ac:dyDescent="0.35">
      <c r="E1449" s="1"/>
      <c r="F1449" s="9"/>
      <c r="G1449" s="9"/>
      <c r="H1449" s="5"/>
      <c r="L1449" s="5"/>
      <c r="M1449" s="5"/>
      <c r="N1449" s="5"/>
      <c r="O1449" s="5"/>
    </row>
    <row r="1450" spans="5:15" x14ac:dyDescent="0.35">
      <c r="E1450" s="1"/>
      <c r="F1450" s="9"/>
      <c r="G1450" s="9"/>
      <c r="H1450" s="5"/>
      <c r="L1450" s="5"/>
      <c r="M1450" s="5"/>
      <c r="N1450" s="5"/>
      <c r="O1450" s="5"/>
    </row>
    <row r="1451" spans="5:15" x14ac:dyDescent="0.35">
      <c r="E1451" s="1"/>
      <c r="F1451" s="9"/>
      <c r="G1451" s="9"/>
      <c r="H1451" s="5"/>
      <c r="L1451" s="5"/>
      <c r="M1451" s="5"/>
      <c r="N1451" s="5"/>
      <c r="O1451" s="5"/>
    </row>
    <row r="1452" spans="5:15" x14ac:dyDescent="0.35">
      <c r="E1452" s="1"/>
      <c r="F1452" s="9"/>
      <c r="G1452" s="9"/>
      <c r="H1452" s="5"/>
      <c r="L1452" s="5"/>
      <c r="M1452" s="5"/>
      <c r="N1452" s="5"/>
      <c r="O1452" s="5"/>
    </row>
    <row r="1453" spans="5:15" x14ac:dyDescent="0.35">
      <c r="E1453" s="1"/>
      <c r="F1453" s="9"/>
      <c r="G1453" s="9"/>
      <c r="H1453" s="5"/>
      <c r="L1453" s="5"/>
      <c r="M1453" s="5"/>
      <c r="N1453" s="5"/>
      <c r="O1453" s="5"/>
    </row>
    <row r="1454" spans="5:15" x14ac:dyDescent="0.35">
      <c r="E1454" s="1"/>
      <c r="F1454" s="9"/>
      <c r="G1454" s="9"/>
      <c r="H1454" s="5"/>
      <c r="L1454" s="5"/>
      <c r="M1454" s="5"/>
      <c r="N1454" s="5"/>
      <c r="O1454" s="5"/>
    </row>
    <row r="1455" spans="5:15" x14ac:dyDescent="0.35">
      <c r="E1455" s="1"/>
      <c r="F1455" s="9"/>
      <c r="G1455" s="9"/>
      <c r="H1455" s="5"/>
      <c r="L1455" s="5"/>
      <c r="M1455" s="5"/>
      <c r="N1455" s="5"/>
      <c r="O1455" s="5"/>
    </row>
    <row r="1456" spans="5:15" x14ac:dyDescent="0.35">
      <c r="E1456" s="1"/>
      <c r="F1456" s="9"/>
      <c r="G1456" s="9"/>
      <c r="H1456" s="5"/>
      <c r="L1456" s="5"/>
      <c r="M1456" s="5"/>
      <c r="N1456" s="5"/>
      <c r="O1456" s="5"/>
    </row>
    <row r="1457" spans="5:15" x14ac:dyDescent="0.35">
      <c r="E1457" s="1"/>
      <c r="F1457" s="9"/>
      <c r="G1457" s="9"/>
      <c r="H1457" s="5"/>
      <c r="L1457" s="5"/>
      <c r="M1457" s="5"/>
      <c r="N1457" s="5"/>
      <c r="O1457" s="5"/>
    </row>
    <row r="1458" spans="5:15" x14ac:dyDescent="0.35">
      <c r="E1458" s="1"/>
      <c r="F1458" s="9"/>
      <c r="G1458" s="9"/>
      <c r="H1458" s="5"/>
      <c r="L1458" s="5"/>
      <c r="M1458" s="5"/>
      <c r="N1458" s="5"/>
      <c r="O1458" s="5"/>
    </row>
    <row r="1459" spans="5:15" x14ac:dyDescent="0.35">
      <c r="E1459" s="1"/>
      <c r="F1459" s="9"/>
      <c r="G1459" s="9"/>
      <c r="H1459" s="5"/>
      <c r="L1459" s="5"/>
      <c r="M1459" s="5"/>
      <c r="N1459" s="5"/>
      <c r="O1459" s="5"/>
    </row>
    <row r="1460" spans="5:15" x14ac:dyDescent="0.35">
      <c r="E1460" s="1"/>
      <c r="F1460" s="9"/>
      <c r="G1460" s="9"/>
      <c r="H1460" s="5"/>
      <c r="L1460" s="5"/>
      <c r="M1460" s="5"/>
      <c r="N1460" s="5"/>
      <c r="O1460" s="5"/>
    </row>
    <row r="1461" spans="5:15" x14ac:dyDescent="0.35">
      <c r="E1461" s="1"/>
      <c r="F1461" s="9"/>
      <c r="G1461" s="9"/>
      <c r="H1461" s="5"/>
      <c r="L1461" s="5"/>
      <c r="M1461" s="5"/>
      <c r="N1461" s="5"/>
      <c r="O1461" s="5"/>
    </row>
    <row r="1462" spans="5:15" x14ac:dyDescent="0.35">
      <c r="E1462" s="1"/>
      <c r="F1462" s="9"/>
      <c r="G1462" s="9"/>
      <c r="H1462" s="5"/>
      <c r="L1462" s="5"/>
      <c r="M1462" s="5"/>
      <c r="N1462" s="5"/>
      <c r="O1462" s="5"/>
    </row>
    <row r="1463" spans="5:15" x14ac:dyDescent="0.35">
      <c r="E1463" s="1"/>
      <c r="F1463" s="9"/>
      <c r="G1463" s="9"/>
      <c r="H1463" s="5"/>
      <c r="L1463" s="5"/>
      <c r="M1463" s="5"/>
      <c r="N1463" s="5"/>
      <c r="O1463" s="5"/>
    </row>
    <row r="1464" spans="5:15" x14ac:dyDescent="0.35">
      <c r="E1464" s="1"/>
      <c r="F1464" s="9"/>
      <c r="G1464" s="9"/>
      <c r="H1464" s="5"/>
      <c r="L1464" s="5"/>
      <c r="M1464" s="5"/>
      <c r="N1464" s="5"/>
      <c r="O1464" s="5"/>
    </row>
    <row r="1465" spans="5:15" x14ac:dyDescent="0.35">
      <c r="E1465" s="1"/>
      <c r="F1465" s="9"/>
      <c r="G1465" s="9"/>
      <c r="H1465" s="5"/>
      <c r="L1465" s="5"/>
      <c r="M1465" s="5"/>
      <c r="N1465" s="5"/>
      <c r="O1465" s="5"/>
    </row>
    <row r="1466" spans="5:15" x14ac:dyDescent="0.35">
      <c r="E1466" s="1"/>
      <c r="F1466" s="9"/>
      <c r="G1466" s="9"/>
      <c r="H1466" s="5"/>
      <c r="L1466" s="5"/>
      <c r="M1466" s="5"/>
      <c r="N1466" s="5"/>
      <c r="O1466" s="5"/>
    </row>
    <row r="1467" spans="5:15" x14ac:dyDescent="0.35">
      <c r="E1467" s="1"/>
      <c r="F1467" s="9"/>
      <c r="G1467" s="9"/>
      <c r="H1467" s="5"/>
      <c r="L1467" s="5"/>
      <c r="M1467" s="5"/>
      <c r="N1467" s="5"/>
      <c r="O1467" s="5"/>
    </row>
    <row r="1468" spans="5:15" x14ac:dyDescent="0.35">
      <c r="E1468" s="1"/>
      <c r="F1468" s="9"/>
      <c r="G1468" s="9"/>
      <c r="H1468" s="5"/>
      <c r="L1468" s="5"/>
      <c r="M1468" s="5"/>
      <c r="N1468" s="5"/>
      <c r="O1468" s="5"/>
    </row>
    <row r="1469" spans="5:15" x14ac:dyDescent="0.35">
      <c r="E1469" s="1"/>
      <c r="F1469" s="9"/>
      <c r="G1469" s="9"/>
      <c r="H1469" s="5"/>
      <c r="L1469" s="5"/>
      <c r="M1469" s="5"/>
      <c r="N1469" s="5"/>
      <c r="O1469" s="5"/>
    </row>
    <row r="1470" spans="5:15" x14ac:dyDescent="0.35">
      <c r="E1470" s="1"/>
      <c r="F1470" s="9"/>
      <c r="G1470" s="9"/>
      <c r="H1470" s="5"/>
      <c r="L1470" s="5"/>
      <c r="M1470" s="5"/>
      <c r="N1470" s="5"/>
      <c r="O1470" s="5"/>
    </row>
    <row r="1471" spans="5:15" x14ac:dyDescent="0.35">
      <c r="E1471" s="1"/>
      <c r="F1471" s="9"/>
      <c r="G1471" s="9"/>
      <c r="H1471" s="5"/>
      <c r="L1471" s="5"/>
      <c r="M1471" s="5"/>
      <c r="N1471" s="5"/>
      <c r="O1471" s="5"/>
    </row>
    <row r="1472" spans="5:15" x14ac:dyDescent="0.35">
      <c r="E1472" s="1"/>
      <c r="F1472" s="9"/>
      <c r="G1472" s="9"/>
      <c r="H1472" s="5"/>
      <c r="L1472" s="5"/>
      <c r="M1472" s="5"/>
      <c r="N1472" s="5"/>
      <c r="O1472" s="5"/>
    </row>
    <row r="1473" spans="5:15" x14ac:dyDescent="0.35">
      <c r="E1473" s="1"/>
      <c r="F1473" s="9"/>
      <c r="G1473" s="9"/>
      <c r="H1473" s="5"/>
      <c r="L1473" s="5"/>
      <c r="M1473" s="5"/>
      <c r="N1473" s="5"/>
      <c r="O1473" s="5"/>
    </row>
    <row r="1474" spans="5:15" x14ac:dyDescent="0.35">
      <c r="E1474" s="1"/>
      <c r="F1474" s="9"/>
      <c r="G1474" s="9"/>
      <c r="H1474" s="5"/>
      <c r="L1474" s="5"/>
      <c r="M1474" s="5"/>
      <c r="N1474" s="5"/>
      <c r="O1474" s="5"/>
    </row>
    <row r="1475" spans="5:15" x14ac:dyDescent="0.35">
      <c r="E1475" s="1"/>
      <c r="F1475" s="9"/>
      <c r="G1475" s="9"/>
      <c r="H1475" s="5"/>
      <c r="L1475" s="5"/>
      <c r="M1475" s="5"/>
      <c r="N1475" s="5"/>
      <c r="O1475" s="5"/>
    </row>
    <row r="1476" spans="5:15" x14ac:dyDescent="0.35">
      <c r="E1476" s="1"/>
      <c r="F1476" s="9"/>
      <c r="G1476" s="9"/>
      <c r="H1476" s="5"/>
      <c r="L1476" s="5"/>
      <c r="M1476" s="5"/>
      <c r="N1476" s="5"/>
      <c r="O1476" s="5"/>
    </row>
    <row r="1477" spans="5:15" x14ac:dyDescent="0.35">
      <c r="E1477" s="1"/>
      <c r="F1477" s="9"/>
      <c r="G1477" s="9"/>
      <c r="H1477" s="5"/>
      <c r="L1477" s="5"/>
      <c r="M1477" s="5"/>
      <c r="N1477" s="5"/>
      <c r="O1477" s="5"/>
    </row>
    <row r="1478" spans="5:15" x14ac:dyDescent="0.35">
      <c r="E1478" s="1"/>
      <c r="F1478" s="9"/>
      <c r="G1478" s="9"/>
      <c r="H1478" s="5"/>
      <c r="L1478" s="5"/>
      <c r="M1478" s="5"/>
      <c r="N1478" s="5"/>
      <c r="O1478" s="5"/>
    </row>
    <row r="1479" spans="5:15" x14ac:dyDescent="0.35">
      <c r="E1479" s="1"/>
      <c r="F1479" s="9"/>
      <c r="G1479" s="9"/>
      <c r="H1479" s="5"/>
      <c r="L1479" s="5"/>
      <c r="M1479" s="5"/>
      <c r="N1479" s="5"/>
      <c r="O1479" s="5"/>
    </row>
    <row r="1480" spans="5:15" x14ac:dyDescent="0.35">
      <c r="E1480" s="1"/>
      <c r="F1480" s="9"/>
      <c r="G1480" s="9"/>
      <c r="H1480" s="5"/>
      <c r="L1480" s="5"/>
      <c r="M1480" s="5"/>
      <c r="N1480" s="5"/>
      <c r="O1480" s="5"/>
    </row>
    <row r="1481" spans="5:15" x14ac:dyDescent="0.35">
      <c r="E1481" s="1"/>
      <c r="F1481" s="9"/>
      <c r="G1481" s="9"/>
      <c r="H1481" s="5"/>
      <c r="L1481" s="5"/>
      <c r="M1481" s="5"/>
      <c r="N1481" s="5"/>
      <c r="O1481" s="5"/>
    </row>
    <row r="1482" spans="5:15" x14ac:dyDescent="0.35">
      <c r="E1482" s="1"/>
      <c r="F1482" s="9"/>
      <c r="G1482" s="9"/>
      <c r="H1482" s="5"/>
      <c r="L1482" s="5"/>
      <c r="M1482" s="5"/>
      <c r="N1482" s="5"/>
      <c r="O1482" s="5"/>
    </row>
    <row r="1483" spans="5:15" x14ac:dyDescent="0.35">
      <c r="E1483" s="1"/>
      <c r="F1483" s="9"/>
      <c r="G1483" s="9"/>
      <c r="H1483" s="5"/>
      <c r="L1483" s="5"/>
      <c r="M1483" s="5"/>
      <c r="N1483" s="5"/>
      <c r="O1483" s="5"/>
    </row>
    <row r="1484" spans="5:15" x14ac:dyDescent="0.35">
      <c r="E1484" s="1"/>
      <c r="F1484" s="9"/>
      <c r="G1484" s="9"/>
      <c r="H1484" s="5"/>
      <c r="L1484" s="5"/>
      <c r="M1484" s="5"/>
      <c r="N1484" s="5"/>
      <c r="O1484" s="5"/>
    </row>
    <row r="1485" spans="5:15" x14ac:dyDescent="0.35">
      <c r="E1485" s="1"/>
      <c r="F1485" s="9"/>
      <c r="G1485" s="9"/>
      <c r="H1485" s="5"/>
      <c r="L1485" s="5"/>
      <c r="M1485" s="5"/>
      <c r="N1485" s="5"/>
      <c r="O1485" s="5"/>
    </row>
    <row r="1486" spans="5:15" x14ac:dyDescent="0.35">
      <c r="E1486" s="1"/>
      <c r="F1486" s="9"/>
      <c r="G1486" s="9"/>
      <c r="H1486" s="5"/>
      <c r="L1486" s="5"/>
      <c r="M1486" s="5"/>
      <c r="N1486" s="5"/>
      <c r="O1486" s="5"/>
    </row>
    <row r="1487" spans="5:15" x14ac:dyDescent="0.35">
      <c r="E1487" s="1"/>
      <c r="F1487" s="9"/>
      <c r="G1487" s="9"/>
      <c r="H1487" s="5"/>
      <c r="L1487" s="5"/>
      <c r="M1487" s="5"/>
      <c r="N1487" s="5"/>
      <c r="O1487" s="5"/>
    </row>
    <row r="1488" spans="5:15" x14ac:dyDescent="0.35">
      <c r="E1488" s="1"/>
      <c r="F1488" s="9"/>
      <c r="G1488" s="9"/>
      <c r="H1488" s="5"/>
      <c r="L1488" s="5"/>
      <c r="M1488" s="5"/>
      <c r="N1488" s="5"/>
      <c r="O1488" s="5"/>
    </row>
    <row r="1489" spans="5:15" x14ac:dyDescent="0.35">
      <c r="E1489" s="1"/>
      <c r="F1489" s="9"/>
      <c r="G1489" s="9"/>
      <c r="H1489" s="5"/>
      <c r="L1489" s="5"/>
      <c r="M1489" s="5"/>
      <c r="N1489" s="5"/>
      <c r="O1489" s="5"/>
    </row>
    <row r="1490" spans="5:15" x14ac:dyDescent="0.35">
      <c r="E1490" s="1"/>
      <c r="F1490" s="9"/>
      <c r="G1490" s="9"/>
      <c r="H1490" s="5"/>
      <c r="L1490" s="5"/>
      <c r="M1490" s="5"/>
      <c r="N1490" s="5"/>
      <c r="O1490" s="5"/>
    </row>
    <row r="1491" spans="5:15" x14ac:dyDescent="0.35">
      <c r="E1491" s="1"/>
      <c r="F1491" s="9"/>
      <c r="G1491" s="9"/>
      <c r="H1491" s="5"/>
      <c r="L1491" s="5"/>
      <c r="M1491" s="5"/>
      <c r="N1491" s="5"/>
      <c r="O1491" s="5"/>
    </row>
    <row r="1492" spans="5:15" x14ac:dyDescent="0.35">
      <c r="E1492" s="1"/>
      <c r="F1492" s="9"/>
      <c r="G1492" s="9"/>
      <c r="H1492" s="5"/>
      <c r="L1492" s="5"/>
      <c r="M1492" s="5"/>
      <c r="N1492" s="5"/>
      <c r="O1492" s="5"/>
    </row>
    <row r="1493" spans="5:15" x14ac:dyDescent="0.35">
      <c r="E1493" s="1"/>
      <c r="F1493" s="9"/>
      <c r="G1493" s="9"/>
      <c r="H1493" s="5"/>
      <c r="L1493" s="5"/>
      <c r="M1493" s="5"/>
      <c r="N1493" s="5"/>
      <c r="O1493" s="5"/>
    </row>
    <row r="1494" spans="5:15" x14ac:dyDescent="0.35">
      <c r="E1494" s="1"/>
      <c r="F1494" s="9"/>
      <c r="G1494" s="9"/>
      <c r="H1494" s="5"/>
      <c r="L1494" s="5"/>
      <c r="M1494" s="5"/>
      <c r="N1494" s="5"/>
      <c r="O1494" s="5"/>
    </row>
    <row r="1495" spans="5:15" x14ac:dyDescent="0.35">
      <c r="E1495" s="1"/>
      <c r="F1495" s="9"/>
      <c r="G1495" s="9"/>
      <c r="H1495" s="5"/>
      <c r="L1495" s="5"/>
      <c r="M1495" s="5"/>
      <c r="N1495" s="5"/>
      <c r="O1495" s="5"/>
    </row>
    <row r="1496" spans="5:15" x14ac:dyDescent="0.35">
      <c r="E1496" s="1"/>
      <c r="F1496" s="9"/>
      <c r="G1496" s="9"/>
      <c r="H1496" s="5"/>
      <c r="L1496" s="5"/>
      <c r="M1496" s="5"/>
      <c r="N1496" s="5"/>
      <c r="O1496" s="5"/>
    </row>
    <row r="1497" spans="5:15" x14ac:dyDescent="0.35">
      <c r="E1497" s="1"/>
      <c r="F1497" s="9"/>
      <c r="G1497" s="9"/>
      <c r="H1497" s="5"/>
      <c r="L1497" s="5"/>
      <c r="M1497" s="5"/>
      <c r="N1497" s="5"/>
      <c r="O1497" s="5"/>
    </row>
    <row r="1498" spans="5:15" x14ac:dyDescent="0.35">
      <c r="E1498" s="1"/>
      <c r="F1498" s="9"/>
      <c r="G1498" s="9"/>
      <c r="H1498" s="5"/>
      <c r="L1498" s="5"/>
      <c r="M1498" s="5"/>
      <c r="N1498" s="5"/>
      <c r="O1498" s="5"/>
    </row>
    <row r="1499" spans="5:15" x14ac:dyDescent="0.35">
      <c r="E1499" s="1"/>
      <c r="F1499" s="9"/>
      <c r="G1499" s="9"/>
      <c r="H1499" s="5"/>
      <c r="L1499" s="5"/>
      <c r="M1499" s="5"/>
      <c r="N1499" s="5"/>
      <c r="O1499" s="5"/>
    </row>
    <row r="1500" spans="5:15" x14ac:dyDescent="0.35">
      <c r="E1500" s="1"/>
      <c r="F1500" s="9"/>
      <c r="G1500" s="9"/>
      <c r="H1500" s="5"/>
      <c r="L1500" s="5"/>
      <c r="M1500" s="5"/>
      <c r="N1500" s="5"/>
      <c r="O1500" s="5"/>
    </row>
    <row r="1501" spans="5:15" x14ac:dyDescent="0.35">
      <c r="E1501" s="1"/>
      <c r="F1501" s="9"/>
      <c r="G1501" s="9"/>
      <c r="H1501" s="5"/>
      <c r="L1501" s="5"/>
      <c r="M1501" s="5"/>
      <c r="N1501" s="5"/>
      <c r="O1501" s="5"/>
    </row>
    <row r="1502" spans="5:15" x14ac:dyDescent="0.35">
      <c r="E1502" s="1"/>
      <c r="F1502" s="9"/>
      <c r="G1502" s="9"/>
      <c r="H1502" s="5"/>
      <c r="L1502" s="5"/>
      <c r="M1502" s="5"/>
      <c r="N1502" s="5"/>
      <c r="O1502" s="5"/>
    </row>
    <row r="1503" spans="5:15" x14ac:dyDescent="0.35">
      <c r="E1503" s="1"/>
      <c r="F1503" s="9"/>
      <c r="G1503" s="9"/>
      <c r="H1503" s="5"/>
      <c r="L1503" s="5"/>
      <c r="M1503" s="5"/>
      <c r="N1503" s="5"/>
      <c r="O1503" s="5"/>
    </row>
    <row r="1504" spans="5:15" x14ac:dyDescent="0.35">
      <c r="E1504" s="1"/>
      <c r="F1504" s="9"/>
      <c r="G1504" s="9"/>
      <c r="H1504" s="5"/>
      <c r="L1504" s="5"/>
      <c r="M1504" s="5"/>
      <c r="N1504" s="5"/>
      <c r="O1504" s="5"/>
    </row>
    <row r="1505" spans="5:15" x14ac:dyDescent="0.35">
      <c r="E1505" s="1"/>
      <c r="F1505" s="9"/>
      <c r="G1505" s="9"/>
      <c r="H1505" s="5"/>
      <c r="L1505" s="5"/>
      <c r="M1505" s="5"/>
      <c r="N1505" s="5"/>
      <c r="O1505" s="5"/>
    </row>
    <row r="1506" spans="5:15" x14ac:dyDescent="0.35">
      <c r="E1506" s="1"/>
      <c r="F1506" s="9"/>
      <c r="G1506" s="9"/>
      <c r="H1506" s="5"/>
      <c r="L1506" s="5"/>
      <c r="M1506" s="5"/>
      <c r="N1506" s="5"/>
      <c r="O1506" s="5"/>
    </row>
    <row r="1507" spans="5:15" x14ac:dyDescent="0.35">
      <c r="E1507" s="1"/>
      <c r="F1507" s="9"/>
      <c r="G1507" s="9"/>
      <c r="H1507" s="5"/>
      <c r="L1507" s="5"/>
      <c r="M1507" s="5"/>
      <c r="N1507" s="5"/>
      <c r="O1507" s="5"/>
    </row>
    <row r="1508" spans="5:15" x14ac:dyDescent="0.35">
      <c r="E1508" s="1"/>
      <c r="F1508" s="9"/>
      <c r="G1508" s="9"/>
      <c r="H1508" s="5"/>
      <c r="L1508" s="5"/>
      <c r="M1508" s="5"/>
      <c r="N1508" s="5"/>
      <c r="O1508" s="5"/>
    </row>
    <row r="1509" spans="5:15" x14ac:dyDescent="0.35">
      <c r="E1509" s="1"/>
      <c r="F1509" s="9"/>
      <c r="G1509" s="9"/>
      <c r="H1509" s="5"/>
      <c r="L1509" s="5"/>
      <c r="M1509" s="5"/>
      <c r="N1509" s="5"/>
      <c r="O1509" s="5"/>
    </row>
    <row r="1510" spans="5:15" x14ac:dyDescent="0.35">
      <c r="E1510" s="1"/>
      <c r="F1510" s="9"/>
      <c r="G1510" s="9"/>
      <c r="H1510" s="5"/>
      <c r="L1510" s="5"/>
      <c r="M1510" s="5"/>
      <c r="N1510" s="5"/>
      <c r="O1510" s="5"/>
    </row>
    <row r="1511" spans="5:15" x14ac:dyDescent="0.35">
      <c r="E1511" s="1"/>
      <c r="F1511" s="9"/>
      <c r="G1511" s="9"/>
      <c r="H1511" s="5"/>
      <c r="L1511" s="5"/>
      <c r="M1511" s="5"/>
      <c r="N1511" s="5"/>
      <c r="O1511" s="5"/>
    </row>
    <row r="1512" spans="5:15" x14ac:dyDescent="0.35">
      <c r="E1512" s="1"/>
      <c r="F1512" s="9"/>
      <c r="G1512" s="9"/>
      <c r="H1512" s="5"/>
      <c r="L1512" s="5"/>
      <c r="M1512" s="5"/>
      <c r="N1512" s="5"/>
      <c r="O1512" s="5"/>
    </row>
    <row r="1513" spans="5:15" x14ac:dyDescent="0.35">
      <c r="E1513" s="1"/>
      <c r="F1513" s="9"/>
      <c r="G1513" s="9"/>
      <c r="H1513" s="5"/>
      <c r="L1513" s="5"/>
      <c r="M1513" s="5"/>
      <c r="N1513" s="5"/>
      <c r="O1513" s="5"/>
    </row>
    <row r="1514" spans="5:15" x14ac:dyDescent="0.35">
      <c r="E1514" s="1"/>
      <c r="F1514" s="9"/>
      <c r="G1514" s="9"/>
      <c r="H1514" s="5"/>
      <c r="L1514" s="5"/>
      <c r="M1514" s="5"/>
      <c r="N1514" s="5"/>
      <c r="O1514" s="5"/>
    </row>
    <row r="1515" spans="5:15" x14ac:dyDescent="0.35">
      <c r="E1515" s="1"/>
      <c r="F1515" s="9"/>
      <c r="G1515" s="9"/>
      <c r="H1515" s="5"/>
      <c r="L1515" s="5"/>
      <c r="M1515" s="5"/>
      <c r="N1515" s="5"/>
      <c r="O1515" s="5"/>
    </row>
    <row r="1516" spans="5:15" x14ac:dyDescent="0.35">
      <c r="E1516" s="1"/>
      <c r="F1516" s="9"/>
      <c r="G1516" s="9"/>
      <c r="H1516" s="5"/>
      <c r="L1516" s="5"/>
      <c r="M1516" s="5"/>
      <c r="N1516" s="5"/>
      <c r="O1516" s="5"/>
    </row>
    <row r="1517" spans="5:15" x14ac:dyDescent="0.35">
      <c r="E1517" s="1"/>
      <c r="F1517" s="9"/>
      <c r="G1517" s="9"/>
      <c r="H1517" s="5"/>
      <c r="L1517" s="5"/>
      <c r="M1517" s="5"/>
      <c r="N1517" s="5"/>
      <c r="O1517" s="5"/>
    </row>
    <row r="1518" spans="5:15" x14ac:dyDescent="0.35">
      <c r="E1518" s="1"/>
      <c r="F1518" s="9"/>
      <c r="G1518" s="9"/>
      <c r="H1518" s="5"/>
      <c r="L1518" s="5"/>
      <c r="M1518" s="5"/>
      <c r="N1518" s="5"/>
      <c r="O1518" s="5"/>
    </row>
    <row r="1519" spans="5:15" x14ac:dyDescent="0.35">
      <c r="E1519" s="1"/>
      <c r="F1519" s="9"/>
      <c r="G1519" s="9"/>
      <c r="H1519" s="5"/>
      <c r="L1519" s="5"/>
      <c r="M1519" s="5"/>
      <c r="N1519" s="5"/>
      <c r="O1519" s="5"/>
    </row>
    <row r="1520" spans="5:15" x14ac:dyDescent="0.35">
      <c r="E1520" s="1"/>
      <c r="F1520" s="9"/>
      <c r="G1520" s="9"/>
      <c r="H1520" s="5"/>
      <c r="L1520" s="5"/>
      <c r="M1520" s="5"/>
      <c r="N1520" s="5"/>
      <c r="O1520" s="5"/>
    </row>
    <row r="1521" spans="5:15" x14ac:dyDescent="0.35">
      <c r="E1521" s="1"/>
      <c r="F1521" s="9"/>
      <c r="G1521" s="9"/>
      <c r="H1521" s="5"/>
      <c r="L1521" s="5"/>
      <c r="M1521" s="5"/>
      <c r="N1521" s="5"/>
      <c r="O1521" s="5"/>
    </row>
    <row r="1522" spans="5:15" x14ac:dyDescent="0.35">
      <c r="E1522" s="1"/>
      <c r="F1522" s="9"/>
      <c r="G1522" s="9"/>
      <c r="H1522" s="5"/>
      <c r="L1522" s="5"/>
      <c r="M1522" s="5"/>
      <c r="N1522" s="5"/>
      <c r="O1522" s="5"/>
    </row>
    <row r="1523" spans="5:15" x14ac:dyDescent="0.35">
      <c r="E1523" s="1"/>
      <c r="F1523" s="9"/>
      <c r="G1523" s="9"/>
      <c r="H1523" s="5"/>
      <c r="L1523" s="5"/>
      <c r="M1523" s="5"/>
      <c r="N1523" s="5"/>
      <c r="O1523" s="5"/>
    </row>
    <row r="1524" spans="5:15" x14ac:dyDescent="0.35">
      <c r="E1524" s="1"/>
      <c r="F1524" s="9"/>
      <c r="G1524" s="9"/>
      <c r="H1524" s="5"/>
      <c r="L1524" s="5"/>
      <c r="M1524" s="5"/>
      <c r="N1524" s="5"/>
      <c r="O1524" s="5"/>
    </row>
    <row r="1525" spans="5:15" x14ac:dyDescent="0.35">
      <c r="E1525" s="1"/>
      <c r="F1525" s="9"/>
      <c r="G1525" s="9"/>
      <c r="H1525" s="5"/>
      <c r="L1525" s="5"/>
      <c r="M1525" s="5"/>
      <c r="N1525" s="5"/>
      <c r="O1525" s="5"/>
    </row>
    <row r="1526" spans="5:15" x14ac:dyDescent="0.35">
      <c r="E1526" s="1"/>
      <c r="F1526" s="9"/>
      <c r="G1526" s="9"/>
      <c r="H1526" s="5"/>
      <c r="L1526" s="5"/>
      <c r="M1526" s="5"/>
      <c r="N1526" s="5"/>
      <c r="O1526" s="5"/>
    </row>
    <row r="1527" spans="5:15" x14ac:dyDescent="0.35">
      <c r="E1527" s="1"/>
      <c r="F1527" s="9"/>
      <c r="G1527" s="9"/>
      <c r="H1527" s="5"/>
      <c r="L1527" s="5"/>
      <c r="M1527" s="5"/>
      <c r="N1527" s="5"/>
      <c r="O1527" s="5"/>
    </row>
    <row r="1528" spans="5:15" x14ac:dyDescent="0.35">
      <c r="E1528" s="1"/>
      <c r="F1528" s="9"/>
      <c r="G1528" s="9"/>
      <c r="H1528" s="5"/>
      <c r="L1528" s="5"/>
      <c r="M1528" s="5"/>
      <c r="N1528" s="5"/>
      <c r="O1528" s="5"/>
    </row>
    <row r="1529" spans="5:15" x14ac:dyDescent="0.35">
      <c r="E1529" s="1"/>
      <c r="F1529" s="9"/>
      <c r="G1529" s="9"/>
      <c r="H1529" s="5"/>
      <c r="L1529" s="5"/>
      <c r="M1529" s="5"/>
      <c r="N1529" s="5"/>
      <c r="O1529" s="5"/>
    </row>
    <row r="1530" spans="5:15" x14ac:dyDescent="0.35">
      <c r="E1530" s="1"/>
      <c r="F1530" s="9"/>
      <c r="G1530" s="9"/>
      <c r="H1530" s="5"/>
      <c r="L1530" s="5"/>
      <c r="M1530" s="5"/>
      <c r="N1530" s="5"/>
      <c r="O1530" s="5"/>
    </row>
    <row r="1531" spans="5:15" x14ac:dyDescent="0.35">
      <c r="E1531" s="1"/>
      <c r="F1531" s="9"/>
      <c r="G1531" s="9"/>
      <c r="H1531" s="5"/>
      <c r="L1531" s="5"/>
      <c r="M1531" s="5"/>
      <c r="N1531" s="5"/>
      <c r="O1531" s="5"/>
    </row>
    <row r="1532" spans="5:15" x14ac:dyDescent="0.35">
      <c r="E1532" s="1"/>
      <c r="F1532" s="9"/>
      <c r="G1532" s="9"/>
      <c r="H1532" s="5"/>
      <c r="L1532" s="5"/>
      <c r="M1532" s="5"/>
      <c r="N1532" s="5"/>
      <c r="O1532" s="5"/>
    </row>
    <row r="1533" spans="5:15" x14ac:dyDescent="0.35">
      <c r="E1533" s="1"/>
      <c r="F1533" s="9"/>
      <c r="G1533" s="9"/>
      <c r="H1533" s="5"/>
      <c r="L1533" s="5"/>
      <c r="M1533" s="5"/>
      <c r="N1533" s="5"/>
      <c r="O1533" s="5"/>
    </row>
    <row r="1534" spans="5:15" x14ac:dyDescent="0.35">
      <c r="E1534" s="1"/>
      <c r="F1534" s="9"/>
      <c r="G1534" s="9"/>
      <c r="H1534" s="5"/>
      <c r="L1534" s="5"/>
      <c r="M1534" s="5"/>
      <c r="N1534" s="5"/>
      <c r="O1534" s="5"/>
    </row>
    <row r="1535" spans="5:15" x14ac:dyDescent="0.35">
      <c r="E1535" s="1"/>
      <c r="F1535" s="9"/>
      <c r="G1535" s="9"/>
      <c r="H1535" s="5"/>
      <c r="L1535" s="5"/>
      <c r="M1535" s="5"/>
      <c r="N1535" s="5"/>
      <c r="O1535" s="5"/>
    </row>
    <row r="1536" spans="5:15" x14ac:dyDescent="0.35">
      <c r="E1536" s="1"/>
      <c r="F1536" s="9"/>
      <c r="G1536" s="9"/>
      <c r="H1536" s="5"/>
      <c r="L1536" s="5"/>
      <c r="M1536" s="5"/>
      <c r="N1536" s="5"/>
      <c r="O1536" s="5"/>
    </row>
    <row r="1537" spans="5:15" x14ac:dyDescent="0.35">
      <c r="E1537" s="1"/>
      <c r="F1537" s="9"/>
      <c r="G1537" s="9"/>
      <c r="H1537" s="5"/>
      <c r="L1537" s="5"/>
      <c r="M1537" s="5"/>
      <c r="N1537" s="5"/>
      <c r="O1537" s="5"/>
    </row>
    <row r="1538" spans="5:15" x14ac:dyDescent="0.35">
      <c r="E1538" s="1"/>
      <c r="F1538" s="9"/>
      <c r="G1538" s="9"/>
      <c r="H1538" s="5"/>
      <c r="L1538" s="5"/>
      <c r="M1538" s="5"/>
      <c r="N1538" s="5"/>
      <c r="O1538" s="5"/>
    </row>
    <row r="1539" spans="5:15" x14ac:dyDescent="0.35">
      <c r="E1539" s="1"/>
      <c r="F1539" s="9"/>
      <c r="G1539" s="9"/>
      <c r="H1539" s="5"/>
      <c r="L1539" s="5"/>
      <c r="M1539" s="5"/>
      <c r="N1539" s="5"/>
      <c r="O1539" s="5"/>
    </row>
    <row r="1540" spans="5:15" x14ac:dyDescent="0.35">
      <c r="E1540" s="1"/>
      <c r="F1540" s="9"/>
      <c r="G1540" s="9"/>
      <c r="H1540" s="5"/>
      <c r="L1540" s="5"/>
      <c r="M1540" s="5"/>
      <c r="N1540" s="5"/>
      <c r="O1540" s="5"/>
    </row>
    <row r="1541" spans="5:15" x14ac:dyDescent="0.35">
      <c r="E1541" s="1"/>
      <c r="F1541" s="9"/>
      <c r="G1541" s="9"/>
      <c r="H1541" s="5"/>
      <c r="L1541" s="5"/>
      <c r="M1541" s="5"/>
      <c r="N1541" s="5"/>
      <c r="O1541" s="5"/>
    </row>
    <row r="1542" spans="5:15" x14ac:dyDescent="0.35">
      <c r="E1542" s="1"/>
      <c r="F1542" s="9"/>
      <c r="G1542" s="9"/>
      <c r="H1542" s="5"/>
      <c r="L1542" s="5"/>
      <c r="M1542" s="5"/>
      <c r="N1542" s="5"/>
      <c r="O1542" s="5"/>
    </row>
    <row r="1543" spans="5:15" x14ac:dyDescent="0.35">
      <c r="E1543" s="1"/>
      <c r="F1543" s="9"/>
      <c r="G1543" s="9"/>
      <c r="H1543" s="5"/>
      <c r="L1543" s="5"/>
      <c r="M1543" s="5"/>
      <c r="N1543" s="5"/>
      <c r="O1543" s="5"/>
    </row>
    <row r="1544" spans="5:15" x14ac:dyDescent="0.35">
      <c r="E1544" s="1"/>
      <c r="F1544" s="9"/>
      <c r="G1544" s="9"/>
      <c r="H1544" s="5"/>
      <c r="L1544" s="5"/>
      <c r="M1544" s="5"/>
      <c r="N1544" s="5"/>
      <c r="O1544" s="5"/>
    </row>
    <row r="1545" spans="5:15" x14ac:dyDescent="0.35">
      <c r="E1545" s="1"/>
      <c r="F1545" s="9"/>
      <c r="G1545" s="9"/>
      <c r="H1545" s="5"/>
      <c r="L1545" s="5"/>
      <c r="M1545" s="5"/>
      <c r="N1545" s="5"/>
      <c r="O1545" s="5"/>
    </row>
    <row r="1546" spans="5:15" x14ac:dyDescent="0.35">
      <c r="E1546" s="1"/>
      <c r="F1546" s="9"/>
      <c r="G1546" s="9"/>
      <c r="H1546" s="5"/>
      <c r="L1546" s="5"/>
      <c r="M1546" s="5"/>
      <c r="N1546" s="5"/>
      <c r="O1546" s="5"/>
    </row>
    <row r="1547" spans="5:15" x14ac:dyDescent="0.35">
      <c r="E1547" s="1"/>
      <c r="F1547" s="9"/>
      <c r="G1547" s="9"/>
      <c r="H1547" s="5"/>
      <c r="L1547" s="5"/>
      <c r="M1547" s="5"/>
      <c r="N1547" s="5"/>
      <c r="O1547" s="5"/>
    </row>
    <row r="1548" spans="5:15" x14ac:dyDescent="0.35">
      <c r="E1548" s="1"/>
      <c r="F1548" s="9"/>
      <c r="G1548" s="9"/>
      <c r="H1548" s="5"/>
      <c r="L1548" s="5"/>
      <c r="M1548" s="5"/>
      <c r="N1548" s="5"/>
      <c r="O1548" s="5"/>
    </row>
    <row r="1549" spans="5:15" x14ac:dyDescent="0.35">
      <c r="E1549" s="1"/>
      <c r="F1549" s="9"/>
      <c r="G1549" s="9"/>
      <c r="H1549" s="5"/>
      <c r="L1549" s="5"/>
      <c r="M1549" s="5"/>
      <c r="N1549" s="5"/>
      <c r="O1549" s="5"/>
    </row>
    <row r="1550" spans="5:15" x14ac:dyDescent="0.35">
      <c r="E1550" s="1"/>
      <c r="F1550" s="9"/>
      <c r="G1550" s="9"/>
      <c r="H1550" s="5"/>
      <c r="L1550" s="5"/>
      <c r="M1550" s="5"/>
      <c r="N1550" s="5"/>
      <c r="O1550" s="5"/>
    </row>
    <row r="1551" spans="5:15" x14ac:dyDescent="0.35">
      <c r="E1551" s="1"/>
      <c r="F1551" s="9"/>
      <c r="G1551" s="9"/>
      <c r="H1551" s="5"/>
      <c r="L1551" s="5"/>
      <c r="M1551" s="5"/>
      <c r="N1551" s="5"/>
      <c r="O1551" s="5"/>
    </row>
    <row r="1552" spans="5:15" x14ac:dyDescent="0.35">
      <c r="E1552" s="1"/>
      <c r="F1552" s="9"/>
      <c r="G1552" s="9"/>
      <c r="H1552" s="5"/>
      <c r="L1552" s="5"/>
      <c r="M1552" s="5"/>
      <c r="N1552" s="5"/>
      <c r="O1552" s="5"/>
    </row>
    <row r="1553" spans="5:15" x14ac:dyDescent="0.35">
      <c r="E1553" s="1"/>
      <c r="F1553" s="9"/>
      <c r="G1553" s="9"/>
      <c r="H1553" s="5"/>
      <c r="L1553" s="5"/>
      <c r="M1553" s="5"/>
      <c r="N1553" s="5"/>
      <c r="O1553" s="5"/>
    </row>
    <row r="1554" spans="5:15" x14ac:dyDescent="0.35">
      <c r="E1554" s="1"/>
      <c r="F1554" s="9"/>
      <c r="G1554" s="9"/>
      <c r="H1554" s="5"/>
      <c r="L1554" s="5"/>
      <c r="M1554" s="5"/>
      <c r="N1554" s="5"/>
      <c r="O1554" s="5"/>
    </row>
    <row r="1555" spans="5:15" x14ac:dyDescent="0.35">
      <c r="E1555" s="1"/>
      <c r="F1555" s="9"/>
      <c r="G1555" s="9"/>
      <c r="H1555" s="5"/>
      <c r="L1555" s="5"/>
      <c r="M1555" s="5"/>
      <c r="N1555" s="5"/>
      <c r="O1555" s="5"/>
    </row>
    <row r="1556" spans="5:15" x14ac:dyDescent="0.35">
      <c r="E1556" s="1"/>
      <c r="F1556" s="9"/>
      <c r="G1556" s="9"/>
      <c r="H1556" s="5"/>
      <c r="L1556" s="5"/>
      <c r="M1556" s="5"/>
      <c r="N1556" s="5"/>
      <c r="O1556" s="5"/>
    </row>
    <row r="1557" spans="5:15" x14ac:dyDescent="0.35">
      <c r="E1557" s="1"/>
      <c r="F1557" s="9"/>
      <c r="G1557" s="9"/>
      <c r="H1557" s="5"/>
      <c r="L1557" s="5"/>
      <c r="M1557" s="5"/>
      <c r="N1557" s="5"/>
      <c r="O1557" s="5"/>
    </row>
    <row r="1558" spans="5:15" x14ac:dyDescent="0.35">
      <c r="E1558" s="1"/>
      <c r="F1558" s="9"/>
      <c r="G1558" s="9"/>
      <c r="H1558" s="5"/>
      <c r="L1558" s="5"/>
      <c r="M1558" s="5"/>
      <c r="N1558" s="5"/>
      <c r="O1558" s="5"/>
    </row>
    <row r="1559" spans="5:15" x14ac:dyDescent="0.35">
      <c r="E1559" s="1"/>
      <c r="F1559" s="9"/>
      <c r="G1559" s="9"/>
      <c r="H1559" s="5"/>
      <c r="L1559" s="5"/>
      <c r="M1559" s="5"/>
      <c r="N1559" s="5"/>
      <c r="O1559" s="5"/>
    </row>
    <row r="1560" spans="5:15" x14ac:dyDescent="0.35">
      <c r="E1560" s="1"/>
      <c r="F1560" s="9"/>
      <c r="G1560" s="9"/>
      <c r="H1560" s="5"/>
      <c r="L1560" s="5"/>
      <c r="M1560" s="5"/>
      <c r="N1560" s="5"/>
      <c r="O1560" s="5"/>
    </row>
    <row r="1561" spans="5:15" x14ac:dyDescent="0.35">
      <c r="E1561" s="1"/>
      <c r="F1561" s="9"/>
      <c r="G1561" s="9"/>
      <c r="H1561" s="5"/>
      <c r="L1561" s="5"/>
      <c r="M1561" s="5"/>
      <c r="N1561" s="5"/>
      <c r="O1561" s="5"/>
    </row>
    <row r="1562" spans="5:15" x14ac:dyDescent="0.35">
      <c r="E1562" s="1"/>
      <c r="F1562" s="9"/>
      <c r="G1562" s="9"/>
      <c r="H1562" s="5"/>
      <c r="L1562" s="5"/>
      <c r="M1562" s="5"/>
      <c r="N1562" s="5"/>
      <c r="O1562" s="5"/>
    </row>
    <row r="1563" spans="5:15" x14ac:dyDescent="0.35">
      <c r="E1563" s="1"/>
      <c r="F1563" s="9"/>
      <c r="G1563" s="9"/>
      <c r="H1563" s="5"/>
      <c r="L1563" s="5"/>
      <c r="M1563" s="5"/>
      <c r="N1563" s="5"/>
      <c r="O1563" s="5"/>
    </row>
    <row r="1564" spans="5:15" x14ac:dyDescent="0.35">
      <c r="E1564" s="1"/>
      <c r="F1564" s="9"/>
      <c r="G1564" s="9"/>
      <c r="H1564" s="5"/>
      <c r="L1564" s="5"/>
      <c r="M1564" s="5"/>
      <c r="N1564" s="5"/>
      <c r="O1564" s="5"/>
    </row>
    <row r="1565" spans="5:15" x14ac:dyDescent="0.35">
      <c r="E1565" s="1"/>
      <c r="F1565" s="9"/>
      <c r="G1565" s="9"/>
      <c r="H1565" s="5"/>
      <c r="L1565" s="5"/>
      <c r="M1565" s="5"/>
      <c r="N1565" s="5"/>
      <c r="O1565" s="5"/>
    </row>
    <row r="1566" spans="5:15" x14ac:dyDescent="0.35">
      <c r="E1566" s="1"/>
      <c r="F1566" s="9"/>
      <c r="G1566" s="9"/>
      <c r="H1566" s="5"/>
      <c r="L1566" s="5"/>
      <c r="M1566" s="5"/>
      <c r="N1566" s="5"/>
      <c r="O1566" s="5"/>
    </row>
    <row r="1567" spans="5:15" x14ac:dyDescent="0.35">
      <c r="E1567" s="1"/>
      <c r="F1567" s="9"/>
      <c r="G1567" s="9"/>
      <c r="H1567" s="5"/>
      <c r="L1567" s="5"/>
      <c r="M1567" s="5"/>
      <c r="N1567" s="5"/>
      <c r="O1567" s="5"/>
    </row>
    <row r="1568" spans="5:15" x14ac:dyDescent="0.35">
      <c r="E1568" s="1"/>
      <c r="F1568" s="9"/>
      <c r="G1568" s="9"/>
      <c r="H1568" s="5"/>
      <c r="L1568" s="5"/>
      <c r="M1568" s="5"/>
      <c r="N1568" s="5"/>
      <c r="O1568" s="5"/>
    </row>
    <row r="1569" spans="5:15" x14ac:dyDescent="0.35">
      <c r="E1569" s="1"/>
      <c r="F1569" s="9"/>
      <c r="G1569" s="9"/>
      <c r="H1569" s="5"/>
      <c r="L1569" s="5"/>
      <c r="M1569" s="5"/>
      <c r="N1569" s="5"/>
      <c r="O1569" s="5"/>
    </row>
    <row r="1570" spans="5:15" x14ac:dyDescent="0.35">
      <c r="E1570" s="1"/>
      <c r="F1570" s="9"/>
      <c r="G1570" s="9"/>
      <c r="H1570" s="5"/>
      <c r="L1570" s="5"/>
      <c r="M1570" s="5"/>
      <c r="N1570" s="5"/>
      <c r="O1570" s="5"/>
    </row>
    <row r="1571" spans="5:15" x14ac:dyDescent="0.35">
      <c r="E1571" s="1"/>
      <c r="F1571" s="9"/>
      <c r="G1571" s="9"/>
      <c r="H1571" s="5"/>
      <c r="L1571" s="5"/>
      <c r="M1571" s="5"/>
      <c r="N1571" s="5"/>
      <c r="O1571" s="5"/>
    </row>
    <row r="1572" spans="5:15" x14ac:dyDescent="0.35">
      <c r="E1572" s="1"/>
      <c r="F1572" s="9"/>
      <c r="G1572" s="9"/>
      <c r="H1572" s="5"/>
      <c r="L1572" s="5"/>
      <c r="M1572" s="5"/>
      <c r="N1572" s="5"/>
      <c r="O1572" s="5"/>
    </row>
    <row r="1573" spans="5:15" x14ac:dyDescent="0.35">
      <c r="E1573" s="1"/>
      <c r="F1573" s="9"/>
      <c r="G1573" s="9"/>
      <c r="H1573" s="5"/>
      <c r="L1573" s="5"/>
      <c r="M1573" s="5"/>
      <c r="N1573" s="5"/>
      <c r="O1573" s="5"/>
    </row>
    <row r="1574" spans="5:15" x14ac:dyDescent="0.35">
      <c r="E1574" s="1"/>
      <c r="F1574" s="9"/>
      <c r="G1574" s="9"/>
      <c r="H1574" s="5"/>
      <c r="L1574" s="5"/>
      <c r="M1574" s="5"/>
      <c r="N1574" s="5"/>
      <c r="O1574" s="5"/>
    </row>
    <row r="1575" spans="5:15" x14ac:dyDescent="0.35">
      <c r="E1575" s="1"/>
      <c r="F1575" s="9"/>
      <c r="G1575" s="9"/>
      <c r="H1575" s="5"/>
      <c r="L1575" s="5"/>
      <c r="M1575" s="5"/>
      <c r="N1575" s="5"/>
      <c r="O1575" s="5"/>
    </row>
    <row r="1576" spans="5:15" x14ac:dyDescent="0.35">
      <c r="E1576" s="1"/>
      <c r="F1576" s="9"/>
      <c r="G1576" s="9"/>
      <c r="H1576" s="5"/>
      <c r="L1576" s="5"/>
      <c r="M1576" s="5"/>
      <c r="N1576" s="5"/>
      <c r="O1576" s="5"/>
    </row>
    <row r="1577" spans="5:15" x14ac:dyDescent="0.35">
      <c r="E1577" s="1"/>
      <c r="F1577" s="9"/>
      <c r="G1577" s="9"/>
      <c r="H1577" s="5"/>
      <c r="L1577" s="5"/>
      <c r="M1577" s="5"/>
      <c r="N1577" s="5"/>
      <c r="O1577" s="5"/>
    </row>
    <row r="1578" spans="5:15" x14ac:dyDescent="0.35">
      <c r="E1578" s="1"/>
      <c r="F1578" s="9"/>
      <c r="G1578" s="9"/>
      <c r="H1578" s="5"/>
      <c r="L1578" s="5"/>
      <c r="M1578" s="5"/>
      <c r="N1578" s="5"/>
      <c r="O1578" s="5"/>
    </row>
    <row r="1579" spans="5:15" x14ac:dyDescent="0.35">
      <c r="E1579" s="1"/>
      <c r="F1579" s="9"/>
      <c r="G1579" s="9"/>
      <c r="H1579" s="5"/>
      <c r="L1579" s="5"/>
      <c r="M1579" s="5"/>
      <c r="N1579" s="5"/>
      <c r="O1579" s="5"/>
    </row>
    <row r="1580" spans="5:15" x14ac:dyDescent="0.35">
      <c r="E1580" s="1"/>
      <c r="F1580" s="9"/>
      <c r="G1580" s="9"/>
      <c r="H1580" s="5"/>
      <c r="L1580" s="5"/>
      <c r="M1580" s="5"/>
      <c r="N1580" s="5"/>
      <c r="O1580" s="5"/>
    </row>
    <row r="1581" spans="5:15" x14ac:dyDescent="0.35">
      <c r="E1581" s="1"/>
      <c r="F1581" s="9"/>
      <c r="G1581" s="9"/>
      <c r="H1581" s="5"/>
      <c r="L1581" s="5"/>
      <c r="M1581" s="5"/>
      <c r="N1581" s="5"/>
      <c r="O1581" s="5"/>
    </row>
    <row r="1582" spans="5:15" x14ac:dyDescent="0.35">
      <c r="E1582" s="1"/>
      <c r="F1582" s="9"/>
      <c r="G1582" s="9"/>
      <c r="H1582" s="5"/>
      <c r="L1582" s="5"/>
      <c r="M1582" s="5"/>
      <c r="N1582" s="5"/>
      <c r="O1582" s="5"/>
    </row>
    <row r="1583" spans="5:15" x14ac:dyDescent="0.35">
      <c r="E1583" s="1"/>
      <c r="F1583" s="9"/>
      <c r="G1583" s="9"/>
      <c r="H1583" s="5"/>
      <c r="L1583" s="5"/>
      <c r="M1583" s="5"/>
      <c r="N1583" s="5"/>
      <c r="O1583" s="5"/>
    </row>
    <row r="1584" spans="5:15" x14ac:dyDescent="0.35">
      <c r="E1584" s="1"/>
      <c r="F1584" s="9"/>
      <c r="G1584" s="9"/>
      <c r="H1584" s="5"/>
      <c r="L1584" s="5"/>
      <c r="M1584" s="5"/>
      <c r="N1584" s="5"/>
      <c r="O1584" s="5"/>
    </row>
    <row r="1585" spans="5:15" x14ac:dyDescent="0.35">
      <c r="E1585" s="1"/>
      <c r="F1585" s="9"/>
      <c r="G1585" s="9"/>
      <c r="H1585" s="5"/>
      <c r="L1585" s="5"/>
      <c r="M1585" s="5"/>
      <c r="N1585" s="5"/>
      <c r="O1585" s="5"/>
    </row>
    <row r="1586" spans="5:15" x14ac:dyDescent="0.35">
      <c r="E1586" s="1"/>
      <c r="F1586" s="9"/>
      <c r="G1586" s="9"/>
      <c r="H1586" s="5"/>
      <c r="L1586" s="5"/>
      <c r="M1586" s="5"/>
      <c r="N1586" s="5"/>
      <c r="O1586" s="5"/>
    </row>
    <row r="1587" spans="5:15" x14ac:dyDescent="0.35">
      <c r="E1587" s="1"/>
      <c r="F1587" s="9"/>
      <c r="G1587" s="9"/>
      <c r="H1587" s="5"/>
      <c r="L1587" s="5"/>
      <c r="M1587" s="5"/>
      <c r="N1587" s="5"/>
      <c r="O1587" s="5"/>
    </row>
    <row r="1588" spans="5:15" x14ac:dyDescent="0.35">
      <c r="E1588" s="1"/>
      <c r="F1588" s="9"/>
      <c r="G1588" s="9"/>
      <c r="H1588" s="5"/>
      <c r="L1588" s="5"/>
      <c r="M1588" s="5"/>
      <c r="N1588" s="5"/>
      <c r="O1588" s="5"/>
    </row>
    <row r="1589" spans="5:15" x14ac:dyDescent="0.35">
      <c r="E1589" s="1"/>
      <c r="F1589" s="9"/>
      <c r="G1589" s="9"/>
      <c r="H1589" s="5"/>
      <c r="L1589" s="5"/>
      <c r="M1589" s="5"/>
      <c r="N1589" s="5"/>
      <c r="O1589" s="5"/>
    </row>
    <row r="1590" spans="5:15" x14ac:dyDescent="0.35">
      <c r="E1590" s="1"/>
      <c r="F1590" s="9"/>
      <c r="G1590" s="9"/>
      <c r="H1590" s="5"/>
      <c r="L1590" s="5"/>
      <c r="M1590" s="5"/>
      <c r="N1590" s="5"/>
      <c r="O1590" s="5"/>
    </row>
    <row r="1591" spans="5:15" x14ac:dyDescent="0.35">
      <c r="E1591" s="1"/>
      <c r="F1591" s="9"/>
      <c r="G1591" s="9"/>
      <c r="H1591" s="5"/>
      <c r="L1591" s="5"/>
      <c r="M1591" s="5"/>
      <c r="N1591" s="5"/>
      <c r="O1591" s="5"/>
    </row>
    <row r="1592" spans="5:15" x14ac:dyDescent="0.35">
      <c r="E1592" s="1"/>
      <c r="F1592" s="9"/>
      <c r="G1592" s="9"/>
      <c r="H1592" s="5"/>
      <c r="L1592" s="5"/>
      <c r="M1592" s="5"/>
      <c r="N1592" s="5"/>
      <c r="O1592" s="5"/>
    </row>
    <row r="1593" spans="5:15" x14ac:dyDescent="0.35">
      <c r="E1593" s="1"/>
      <c r="F1593" s="9"/>
      <c r="G1593" s="9"/>
      <c r="H1593" s="5"/>
      <c r="L1593" s="5"/>
      <c r="M1593" s="5"/>
      <c r="N1593" s="5"/>
      <c r="O1593" s="5"/>
    </row>
    <row r="1594" spans="5:15" x14ac:dyDescent="0.35">
      <c r="E1594" s="1"/>
      <c r="F1594" s="9"/>
      <c r="G1594" s="9"/>
      <c r="H1594" s="5"/>
      <c r="L1594" s="5"/>
      <c r="M1594" s="5"/>
      <c r="N1594" s="5"/>
      <c r="O1594" s="5"/>
    </row>
    <row r="1595" spans="5:15" x14ac:dyDescent="0.35">
      <c r="E1595" s="1"/>
      <c r="F1595" s="9"/>
      <c r="G1595" s="9"/>
      <c r="H1595" s="5"/>
      <c r="L1595" s="5"/>
      <c r="M1595" s="5"/>
      <c r="N1595" s="5"/>
      <c r="O1595" s="5"/>
    </row>
    <row r="1596" spans="5:15" x14ac:dyDescent="0.35">
      <c r="E1596" s="1"/>
      <c r="F1596" s="9"/>
      <c r="G1596" s="9"/>
      <c r="H1596" s="5"/>
      <c r="L1596" s="5"/>
      <c r="M1596" s="5"/>
      <c r="N1596" s="5"/>
      <c r="O1596" s="5"/>
    </row>
    <row r="1597" spans="5:15" x14ac:dyDescent="0.35">
      <c r="E1597" s="1"/>
      <c r="F1597" s="9"/>
      <c r="G1597" s="9"/>
      <c r="H1597" s="5"/>
      <c r="L1597" s="5"/>
      <c r="M1597" s="5"/>
      <c r="N1597" s="5"/>
      <c r="O1597" s="5"/>
    </row>
    <row r="1598" spans="5:15" x14ac:dyDescent="0.35">
      <c r="E1598" s="1"/>
      <c r="F1598" s="9"/>
      <c r="G1598" s="9"/>
      <c r="H1598" s="5"/>
      <c r="L1598" s="5"/>
      <c r="M1598" s="5"/>
      <c r="N1598" s="5"/>
      <c r="O1598" s="5"/>
    </row>
    <row r="1599" spans="5:15" x14ac:dyDescent="0.35">
      <c r="E1599" s="1"/>
      <c r="F1599" s="9"/>
      <c r="G1599" s="9"/>
      <c r="H1599" s="5"/>
      <c r="L1599" s="5"/>
      <c r="M1599" s="5"/>
      <c r="N1599" s="5"/>
      <c r="O1599" s="5"/>
    </row>
    <row r="1600" spans="5:15" x14ac:dyDescent="0.35">
      <c r="E1600" s="1"/>
      <c r="F1600" s="9"/>
      <c r="G1600" s="9"/>
      <c r="H1600" s="5"/>
      <c r="L1600" s="5"/>
      <c r="M1600" s="5"/>
      <c r="N1600" s="5"/>
      <c r="O1600" s="5"/>
    </row>
    <row r="1601" spans="5:15" x14ac:dyDescent="0.35">
      <c r="E1601" s="1"/>
      <c r="F1601" s="9"/>
      <c r="G1601" s="9"/>
      <c r="H1601" s="5"/>
      <c r="L1601" s="5"/>
      <c r="M1601" s="5"/>
      <c r="N1601" s="5"/>
      <c r="O1601" s="5"/>
    </row>
    <row r="1602" spans="5:15" x14ac:dyDescent="0.35">
      <c r="E1602" s="1"/>
      <c r="F1602" s="9"/>
      <c r="G1602" s="9"/>
      <c r="H1602" s="5"/>
      <c r="L1602" s="5"/>
      <c r="M1602" s="5"/>
      <c r="N1602" s="5"/>
      <c r="O1602" s="5"/>
    </row>
    <row r="1603" spans="5:15" x14ac:dyDescent="0.35">
      <c r="E1603" s="1"/>
      <c r="F1603" s="9"/>
      <c r="G1603" s="9"/>
      <c r="H1603" s="5"/>
      <c r="L1603" s="5"/>
      <c r="M1603" s="5"/>
      <c r="N1603" s="5"/>
      <c r="O1603" s="5"/>
    </row>
    <row r="1604" spans="5:15" x14ac:dyDescent="0.35">
      <c r="E1604" s="1"/>
      <c r="F1604" s="9"/>
      <c r="G1604" s="9"/>
      <c r="H1604" s="5"/>
      <c r="L1604" s="5"/>
      <c r="M1604" s="5"/>
      <c r="N1604" s="5"/>
      <c r="O1604" s="5"/>
    </row>
    <row r="1605" spans="5:15" x14ac:dyDescent="0.35">
      <c r="E1605" s="1"/>
      <c r="F1605" s="9"/>
      <c r="G1605" s="9"/>
      <c r="H1605" s="5"/>
      <c r="L1605" s="5"/>
      <c r="M1605" s="5"/>
      <c r="N1605" s="5"/>
      <c r="O1605" s="5"/>
    </row>
    <row r="1606" spans="5:15" x14ac:dyDescent="0.35">
      <c r="E1606" s="1"/>
      <c r="F1606" s="9"/>
      <c r="G1606" s="9"/>
      <c r="H1606" s="5"/>
      <c r="L1606" s="5"/>
      <c r="M1606" s="5"/>
      <c r="N1606" s="5"/>
      <c r="O1606" s="5"/>
    </row>
    <row r="1607" spans="5:15" x14ac:dyDescent="0.35">
      <c r="E1607" s="1"/>
      <c r="F1607" s="9"/>
      <c r="G1607" s="9"/>
      <c r="H1607" s="5"/>
      <c r="L1607" s="5"/>
      <c r="M1607" s="5"/>
      <c r="N1607" s="5"/>
      <c r="O1607" s="5"/>
    </row>
    <row r="1608" spans="5:15" x14ac:dyDescent="0.35">
      <c r="E1608" s="1"/>
      <c r="F1608" s="9"/>
      <c r="G1608" s="9"/>
      <c r="H1608" s="5"/>
      <c r="L1608" s="5"/>
      <c r="M1608" s="5"/>
      <c r="N1608" s="5"/>
      <c r="O1608" s="5"/>
    </row>
    <row r="1609" spans="5:15" x14ac:dyDescent="0.35">
      <c r="E1609" s="1"/>
      <c r="F1609" s="9"/>
      <c r="G1609" s="9"/>
      <c r="H1609" s="5"/>
      <c r="L1609" s="5"/>
      <c r="M1609" s="5"/>
      <c r="N1609" s="5"/>
      <c r="O1609" s="5"/>
    </row>
    <row r="1610" spans="5:15" x14ac:dyDescent="0.35">
      <c r="E1610" s="1"/>
      <c r="F1610" s="9"/>
      <c r="G1610" s="9"/>
      <c r="H1610" s="5"/>
      <c r="L1610" s="5"/>
      <c r="M1610" s="5"/>
      <c r="N1610" s="5"/>
      <c r="O1610" s="5"/>
    </row>
    <row r="1611" spans="5:15" x14ac:dyDescent="0.35">
      <c r="E1611" s="1"/>
      <c r="F1611" s="9"/>
      <c r="G1611" s="9"/>
      <c r="H1611" s="5"/>
      <c r="L1611" s="5"/>
      <c r="M1611" s="5"/>
      <c r="N1611" s="5"/>
      <c r="O1611" s="5"/>
    </row>
    <row r="1612" spans="5:15" x14ac:dyDescent="0.35">
      <c r="E1612" s="1"/>
      <c r="F1612" s="9"/>
      <c r="G1612" s="9"/>
      <c r="H1612" s="5"/>
      <c r="L1612" s="5"/>
      <c r="M1612" s="5"/>
      <c r="N1612" s="5"/>
      <c r="O1612" s="5"/>
    </row>
    <row r="1613" spans="5:15" x14ac:dyDescent="0.35">
      <c r="E1613" s="1"/>
      <c r="F1613" s="9"/>
      <c r="G1613" s="9"/>
      <c r="H1613" s="5"/>
      <c r="L1613" s="5"/>
      <c r="M1613" s="5"/>
      <c r="N1613" s="5"/>
      <c r="O1613" s="5"/>
    </row>
    <row r="1614" spans="5:15" x14ac:dyDescent="0.35">
      <c r="E1614" s="1"/>
      <c r="F1614" s="9"/>
      <c r="G1614" s="9"/>
      <c r="H1614" s="5"/>
      <c r="L1614" s="5"/>
      <c r="M1614" s="5"/>
      <c r="N1614" s="5"/>
      <c r="O1614" s="5"/>
    </row>
    <row r="1615" spans="5:15" x14ac:dyDescent="0.35">
      <c r="E1615" s="1"/>
      <c r="F1615" s="9"/>
      <c r="G1615" s="9"/>
      <c r="H1615" s="5"/>
      <c r="L1615" s="5"/>
      <c r="M1615" s="5"/>
      <c r="N1615" s="5"/>
      <c r="O1615" s="5"/>
    </row>
    <row r="1616" spans="5:15" x14ac:dyDescent="0.35">
      <c r="E1616" s="1"/>
      <c r="F1616" s="9"/>
      <c r="G1616" s="9"/>
      <c r="H1616" s="5"/>
      <c r="L1616" s="5"/>
      <c r="M1616" s="5"/>
      <c r="N1616" s="5"/>
      <c r="O1616" s="5"/>
    </row>
    <row r="1617" spans="5:15" x14ac:dyDescent="0.35">
      <c r="E1617" s="1"/>
      <c r="F1617" s="9"/>
      <c r="G1617" s="9"/>
      <c r="H1617" s="5"/>
      <c r="L1617" s="5"/>
      <c r="M1617" s="5"/>
      <c r="N1617" s="5"/>
      <c r="O1617" s="5"/>
    </row>
    <row r="1618" spans="5:15" x14ac:dyDescent="0.35">
      <c r="E1618" s="1"/>
      <c r="F1618" s="9"/>
      <c r="G1618" s="9"/>
      <c r="H1618" s="5"/>
      <c r="L1618" s="5"/>
      <c r="M1618" s="5"/>
      <c r="N1618" s="5"/>
      <c r="O1618" s="5"/>
    </row>
    <row r="1619" spans="5:15" x14ac:dyDescent="0.35">
      <c r="E1619" s="1"/>
      <c r="F1619" s="9"/>
      <c r="G1619" s="9"/>
      <c r="H1619" s="5"/>
      <c r="L1619" s="5"/>
      <c r="M1619" s="5"/>
      <c r="N1619" s="5"/>
      <c r="O1619" s="5"/>
    </row>
    <row r="1620" spans="5:15" x14ac:dyDescent="0.35">
      <c r="E1620" s="1"/>
      <c r="F1620" s="9"/>
      <c r="G1620" s="9"/>
      <c r="H1620" s="5"/>
      <c r="L1620" s="5"/>
      <c r="M1620" s="5"/>
      <c r="N1620" s="5"/>
      <c r="O1620" s="5"/>
    </row>
    <row r="1621" spans="5:15" x14ac:dyDescent="0.35">
      <c r="E1621" s="1"/>
      <c r="F1621" s="9"/>
      <c r="G1621" s="9"/>
      <c r="H1621" s="5"/>
      <c r="L1621" s="5"/>
      <c r="M1621" s="5"/>
      <c r="N1621" s="5"/>
      <c r="O1621" s="5"/>
    </row>
    <row r="1622" spans="5:15" x14ac:dyDescent="0.35">
      <c r="E1622" s="1"/>
      <c r="F1622" s="9"/>
      <c r="G1622" s="9"/>
      <c r="H1622" s="5"/>
      <c r="L1622" s="5"/>
      <c r="M1622" s="5"/>
      <c r="N1622" s="5"/>
      <c r="O1622" s="5"/>
    </row>
    <row r="1623" spans="5:15" x14ac:dyDescent="0.35">
      <c r="E1623" s="1"/>
      <c r="F1623" s="9"/>
      <c r="G1623" s="9"/>
      <c r="H1623" s="5"/>
      <c r="L1623" s="5"/>
      <c r="M1623" s="5"/>
      <c r="N1623" s="5"/>
      <c r="O1623" s="5"/>
    </row>
    <row r="1624" spans="5:15" x14ac:dyDescent="0.35">
      <c r="E1624" s="1"/>
      <c r="F1624" s="9"/>
      <c r="G1624" s="9"/>
      <c r="H1624" s="5"/>
      <c r="L1624" s="5"/>
      <c r="M1624" s="5"/>
      <c r="N1624" s="5"/>
      <c r="O1624" s="5"/>
    </row>
    <row r="1625" spans="5:15" x14ac:dyDescent="0.35">
      <c r="E1625" s="1"/>
      <c r="F1625" s="9"/>
      <c r="G1625" s="9"/>
      <c r="H1625" s="5"/>
      <c r="L1625" s="5"/>
      <c r="M1625" s="5"/>
      <c r="N1625" s="5"/>
      <c r="O1625" s="5"/>
    </row>
    <row r="1626" spans="5:15" x14ac:dyDescent="0.35">
      <c r="E1626" s="1"/>
      <c r="F1626" s="9"/>
      <c r="G1626" s="9"/>
      <c r="H1626" s="5"/>
      <c r="L1626" s="5"/>
      <c r="M1626" s="5"/>
      <c r="N1626" s="5"/>
      <c r="O1626" s="5"/>
    </row>
    <row r="1627" spans="5:15" x14ac:dyDescent="0.35">
      <c r="E1627" s="1"/>
      <c r="F1627" s="9"/>
      <c r="G1627" s="9"/>
      <c r="H1627" s="5"/>
      <c r="L1627" s="5"/>
      <c r="M1627" s="5"/>
      <c r="N1627" s="5"/>
      <c r="O1627" s="5"/>
    </row>
    <row r="1628" spans="5:15" x14ac:dyDescent="0.35">
      <c r="E1628" s="1"/>
      <c r="F1628" s="9"/>
      <c r="G1628" s="9"/>
      <c r="H1628" s="5"/>
      <c r="L1628" s="5"/>
      <c r="M1628" s="5"/>
      <c r="N1628" s="5"/>
      <c r="O1628" s="5"/>
    </row>
    <row r="1629" spans="5:15" x14ac:dyDescent="0.35">
      <c r="E1629" s="1"/>
      <c r="F1629" s="9"/>
      <c r="G1629" s="9"/>
      <c r="H1629" s="5"/>
      <c r="L1629" s="5"/>
      <c r="M1629" s="5"/>
      <c r="N1629" s="5"/>
      <c r="O1629" s="5"/>
    </row>
    <row r="1630" spans="5:15" x14ac:dyDescent="0.35">
      <c r="E1630" s="1"/>
      <c r="F1630" s="9"/>
      <c r="G1630" s="9"/>
      <c r="H1630" s="5"/>
      <c r="L1630" s="5"/>
      <c r="M1630" s="5"/>
      <c r="N1630" s="5"/>
      <c r="O1630" s="5"/>
    </row>
    <row r="1631" spans="5:15" x14ac:dyDescent="0.35">
      <c r="E1631" s="1"/>
      <c r="F1631" s="9"/>
      <c r="G1631" s="9"/>
      <c r="H1631" s="5"/>
      <c r="L1631" s="5"/>
      <c r="M1631" s="5"/>
      <c r="N1631" s="5"/>
      <c r="O1631" s="5"/>
    </row>
    <row r="1632" spans="5:15" x14ac:dyDescent="0.35">
      <c r="E1632" s="1"/>
      <c r="F1632" s="9"/>
      <c r="G1632" s="9"/>
      <c r="H1632" s="5"/>
      <c r="L1632" s="5"/>
      <c r="M1632" s="5"/>
      <c r="N1632" s="5"/>
      <c r="O1632" s="5"/>
    </row>
    <row r="1633" spans="5:15" x14ac:dyDescent="0.35">
      <c r="E1633" s="1"/>
      <c r="F1633" s="9"/>
      <c r="G1633" s="9"/>
      <c r="H1633" s="5"/>
      <c r="L1633" s="5"/>
      <c r="M1633" s="5"/>
      <c r="N1633" s="5"/>
      <c r="O1633" s="5"/>
    </row>
    <row r="1634" spans="5:15" x14ac:dyDescent="0.35">
      <c r="E1634" s="1"/>
      <c r="F1634" s="9"/>
      <c r="G1634" s="9"/>
      <c r="H1634" s="5"/>
      <c r="L1634" s="5"/>
      <c r="M1634" s="5"/>
      <c r="N1634" s="5"/>
      <c r="O1634" s="5"/>
    </row>
    <row r="1635" spans="5:15" x14ac:dyDescent="0.35">
      <c r="E1635" s="1"/>
      <c r="F1635" s="9"/>
      <c r="G1635" s="9"/>
      <c r="H1635" s="5"/>
      <c r="L1635" s="5"/>
      <c r="M1635" s="5"/>
      <c r="N1635" s="5"/>
      <c r="O1635" s="5"/>
    </row>
    <row r="1636" spans="5:15" x14ac:dyDescent="0.35">
      <c r="E1636" s="1"/>
      <c r="F1636" s="9"/>
      <c r="G1636" s="9"/>
      <c r="H1636" s="5"/>
      <c r="L1636" s="5"/>
      <c r="M1636" s="5"/>
      <c r="N1636" s="5"/>
      <c r="O1636" s="5"/>
    </row>
    <row r="1637" spans="5:15" x14ac:dyDescent="0.35">
      <c r="E1637" s="1"/>
      <c r="F1637" s="9"/>
      <c r="G1637" s="9"/>
      <c r="H1637" s="5"/>
      <c r="L1637" s="5"/>
      <c r="M1637" s="5"/>
      <c r="N1637" s="5"/>
      <c r="O1637" s="5"/>
    </row>
    <row r="1638" spans="5:15" x14ac:dyDescent="0.35">
      <c r="E1638" s="1"/>
      <c r="F1638" s="9"/>
      <c r="G1638" s="9"/>
      <c r="H1638" s="5"/>
      <c r="L1638" s="5"/>
      <c r="M1638" s="5"/>
      <c r="N1638" s="5"/>
      <c r="O1638" s="5"/>
    </row>
    <row r="1639" spans="5:15" x14ac:dyDescent="0.35">
      <c r="E1639" s="1"/>
      <c r="F1639" s="9"/>
      <c r="G1639" s="9"/>
      <c r="H1639" s="5"/>
      <c r="L1639" s="5"/>
      <c r="M1639" s="5"/>
      <c r="N1639" s="5"/>
      <c r="O1639" s="5"/>
    </row>
    <row r="1640" spans="5:15" x14ac:dyDescent="0.35">
      <c r="E1640" s="1"/>
      <c r="F1640" s="9"/>
      <c r="G1640" s="9"/>
      <c r="H1640" s="5"/>
      <c r="L1640" s="5"/>
      <c r="M1640" s="5"/>
      <c r="N1640" s="5"/>
      <c r="O1640" s="5"/>
    </row>
    <row r="1641" spans="5:15" x14ac:dyDescent="0.35">
      <c r="E1641" s="1"/>
      <c r="F1641" s="9"/>
      <c r="G1641" s="9"/>
      <c r="H1641" s="5"/>
      <c r="L1641" s="5"/>
      <c r="M1641" s="5"/>
      <c r="N1641" s="5"/>
      <c r="O1641" s="5"/>
    </row>
    <row r="1642" spans="5:15" x14ac:dyDescent="0.35">
      <c r="E1642" s="1"/>
      <c r="F1642" s="9"/>
      <c r="G1642" s="9"/>
      <c r="H1642" s="5"/>
      <c r="L1642" s="5"/>
      <c r="M1642" s="5"/>
      <c r="N1642" s="5"/>
      <c r="O1642" s="5"/>
    </row>
    <row r="1643" spans="5:15" x14ac:dyDescent="0.35">
      <c r="E1643" s="1"/>
      <c r="F1643" s="9"/>
      <c r="G1643" s="9"/>
      <c r="H1643" s="5"/>
      <c r="L1643" s="5"/>
      <c r="M1643" s="5"/>
      <c r="N1643" s="5"/>
      <c r="O1643" s="5"/>
    </row>
    <row r="1644" spans="5:15" x14ac:dyDescent="0.35">
      <c r="E1644" s="1"/>
      <c r="F1644" s="9"/>
      <c r="G1644" s="9"/>
      <c r="H1644" s="5"/>
      <c r="L1644" s="5"/>
      <c r="M1644" s="5"/>
      <c r="N1644" s="5"/>
      <c r="O1644" s="5"/>
    </row>
    <row r="1645" spans="5:15" x14ac:dyDescent="0.35">
      <c r="E1645" s="1"/>
      <c r="F1645" s="9"/>
      <c r="G1645" s="9"/>
      <c r="H1645" s="5"/>
      <c r="L1645" s="5"/>
      <c r="M1645" s="5"/>
      <c r="N1645" s="5"/>
      <c r="O1645" s="5"/>
    </row>
    <row r="1646" spans="5:15" x14ac:dyDescent="0.35">
      <c r="E1646" s="1"/>
      <c r="F1646" s="9"/>
      <c r="G1646" s="9"/>
      <c r="H1646" s="5"/>
      <c r="L1646" s="5"/>
      <c r="M1646" s="5"/>
      <c r="N1646" s="5"/>
      <c r="O1646" s="5"/>
    </row>
    <row r="1647" spans="5:15" x14ac:dyDescent="0.35">
      <c r="E1647" s="1"/>
      <c r="F1647" s="9"/>
      <c r="G1647" s="9"/>
      <c r="H1647" s="5"/>
      <c r="L1647" s="5"/>
      <c r="M1647" s="5"/>
      <c r="N1647" s="5"/>
      <c r="O1647" s="5"/>
    </row>
    <row r="1648" spans="5:15" x14ac:dyDescent="0.35">
      <c r="E1648" s="1"/>
      <c r="F1648" s="9"/>
      <c r="G1648" s="9"/>
      <c r="H1648" s="5"/>
      <c r="L1648" s="5"/>
      <c r="M1648" s="5"/>
      <c r="N1648" s="5"/>
      <c r="O1648" s="5"/>
    </row>
    <row r="1649" spans="5:15" x14ac:dyDescent="0.35">
      <c r="E1649" s="1"/>
      <c r="F1649" s="9"/>
      <c r="G1649" s="9"/>
      <c r="H1649" s="5"/>
      <c r="L1649" s="5"/>
      <c r="M1649" s="5"/>
      <c r="N1649" s="5"/>
      <c r="O1649" s="5"/>
    </row>
    <row r="1650" spans="5:15" x14ac:dyDescent="0.35">
      <c r="E1650" s="1"/>
      <c r="F1650" s="9"/>
      <c r="G1650" s="9"/>
      <c r="H1650" s="5"/>
      <c r="L1650" s="5"/>
      <c r="M1650" s="5"/>
      <c r="N1650" s="5"/>
      <c r="O1650" s="5"/>
    </row>
    <row r="1651" spans="5:15" x14ac:dyDescent="0.35">
      <c r="E1651" s="1"/>
      <c r="F1651" s="9"/>
      <c r="G1651" s="9"/>
      <c r="H1651" s="5"/>
      <c r="L1651" s="5"/>
      <c r="M1651" s="5"/>
      <c r="N1651" s="5"/>
      <c r="O1651" s="5"/>
    </row>
    <row r="1652" spans="5:15" x14ac:dyDescent="0.35">
      <c r="E1652" s="1"/>
      <c r="F1652" s="9"/>
      <c r="G1652" s="9"/>
      <c r="H1652" s="5"/>
      <c r="L1652" s="5"/>
      <c r="M1652" s="5"/>
      <c r="N1652" s="5"/>
      <c r="O1652" s="5"/>
    </row>
    <row r="1653" spans="5:15" x14ac:dyDescent="0.35">
      <c r="E1653" s="1"/>
      <c r="F1653" s="9"/>
      <c r="G1653" s="9"/>
      <c r="H1653" s="5"/>
      <c r="L1653" s="5"/>
      <c r="M1653" s="5"/>
      <c r="N1653" s="5"/>
      <c r="O1653" s="5"/>
    </row>
    <row r="1654" spans="5:15" x14ac:dyDescent="0.35">
      <c r="E1654" s="1"/>
      <c r="F1654" s="9"/>
      <c r="G1654" s="9"/>
      <c r="H1654" s="5"/>
      <c r="L1654" s="5"/>
      <c r="M1654" s="5"/>
      <c r="N1654" s="5"/>
      <c r="O1654" s="5"/>
    </row>
    <row r="1655" spans="5:15" x14ac:dyDescent="0.35">
      <c r="E1655" s="1"/>
      <c r="F1655" s="9"/>
      <c r="G1655" s="9"/>
      <c r="H1655" s="5"/>
      <c r="L1655" s="5"/>
      <c r="M1655" s="5"/>
      <c r="N1655" s="5"/>
      <c r="O1655" s="5"/>
    </row>
    <row r="1656" spans="5:15" x14ac:dyDescent="0.35">
      <c r="E1656" s="1"/>
      <c r="F1656" s="9"/>
      <c r="G1656" s="9"/>
      <c r="H1656" s="5"/>
      <c r="L1656" s="5"/>
      <c r="M1656" s="5"/>
      <c r="N1656" s="5"/>
      <c r="O1656" s="5"/>
    </row>
    <row r="1657" spans="5:15" x14ac:dyDescent="0.35">
      <c r="E1657" s="1"/>
      <c r="F1657" s="9"/>
      <c r="G1657" s="9"/>
      <c r="H1657" s="5"/>
      <c r="L1657" s="5"/>
      <c r="M1657" s="5"/>
      <c r="N1657" s="5"/>
      <c r="O1657" s="5"/>
    </row>
    <row r="1658" spans="5:15" x14ac:dyDescent="0.35">
      <c r="E1658" s="1"/>
      <c r="F1658" s="9"/>
      <c r="G1658" s="9"/>
      <c r="H1658" s="5"/>
      <c r="L1658" s="5"/>
      <c r="M1658" s="5"/>
      <c r="N1658" s="5"/>
      <c r="O1658" s="5"/>
    </row>
    <row r="1659" spans="5:15" x14ac:dyDescent="0.35">
      <c r="E1659" s="1"/>
      <c r="F1659" s="9"/>
      <c r="G1659" s="9"/>
      <c r="H1659" s="5"/>
      <c r="L1659" s="5"/>
      <c r="M1659" s="5"/>
      <c r="N1659" s="5"/>
      <c r="O1659" s="5"/>
    </row>
    <row r="1660" spans="5:15" x14ac:dyDescent="0.35">
      <c r="E1660" s="1"/>
      <c r="F1660" s="9"/>
      <c r="G1660" s="9"/>
      <c r="H1660" s="5"/>
      <c r="L1660" s="5"/>
      <c r="M1660" s="5"/>
      <c r="N1660" s="5"/>
      <c r="O1660" s="5"/>
    </row>
    <row r="1661" spans="5:15" x14ac:dyDescent="0.35">
      <c r="E1661" s="1"/>
      <c r="F1661" s="9"/>
      <c r="G1661" s="9"/>
      <c r="H1661" s="5"/>
      <c r="L1661" s="5"/>
      <c r="M1661" s="5"/>
      <c r="N1661" s="5"/>
      <c r="O1661" s="5"/>
    </row>
    <row r="1662" spans="5:15" x14ac:dyDescent="0.35">
      <c r="E1662" s="1"/>
      <c r="F1662" s="9"/>
      <c r="G1662" s="9"/>
      <c r="H1662" s="5"/>
      <c r="L1662" s="5"/>
      <c r="M1662" s="5"/>
      <c r="N1662" s="5"/>
      <c r="O1662" s="5"/>
    </row>
    <row r="1663" spans="5:15" x14ac:dyDescent="0.35">
      <c r="E1663" s="1"/>
      <c r="F1663" s="9"/>
      <c r="G1663" s="9"/>
      <c r="H1663" s="5"/>
      <c r="L1663" s="5"/>
      <c r="M1663" s="5"/>
      <c r="N1663" s="5"/>
      <c r="O1663" s="5"/>
    </row>
    <row r="1664" spans="5:15" x14ac:dyDescent="0.35">
      <c r="E1664" s="1"/>
      <c r="F1664" s="9"/>
      <c r="G1664" s="9"/>
      <c r="H1664" s="5"/>
      <c r="L1664" s="5"/>
      <c r="M1664" s="5"/>
      <c r="N1664" s="5"/>
      <c r="O1664" s="5"/>
    </row>
    <row r="1665" spans="5:15" x14ac:dyDescent="0.35">
      <c r="E1665" s="1"/>
      <c r="F1665" s="9"/>
      <c r="G1665" s="9"/>
      <c r="H1665" s="5"/>
      <c r="L1665" s="5"/>
      <c r="M1665" s="5"/>
      <c r="N1665" s="5"/>
      <c r="O1665" s="5"/>
    </row>
    <row r="1666" spans="5:15" x14ac:dyDescent="0.35">
      <c r="E1666" s="1"/>
      <c r="F1666" s="9"/>
      <c r="G1666" s="9"/>
      <c r="H1666" s="5"/>
      <c r="L1666" s="5"/>
      <c r="M1666" s="5"/>
      <c r="N1666" s="5"/>
      <c r="O1666" s="5"/>
    </row>
    <row r="1667" spans="5:15" x14ac:dyDescent="0.35">
      <c r="E1667" s="1"/>
      <c r="F1667" s="9"/>
      <c r="G1667" s="9"/>
      <c r="H1667" s="5"/>
      <c r="L1667" s="5"/>
      <c r="M1667" s="5"/>
      <c r="N1667" s="5"/>
      <c r="O1667" s="5"/>
    </row>
    <row r="1668" spans="5:15" x14ac:dyDescent="0.35">
      <c r="E1668" s="1"/>
      <c r="F1668" s="9"/>
      <c r="G1668" s="9"/>
      <c r="H1668" s="5"/>
      <c r="L1668" s="5"/>
      <c r="M1668" s="5"/>
      <c r="N1668" s="5"/>
      <c r="O1668" s="5"/>
    </row>
    <row r="1669" spans="5:15" x14ac:dyDescent="0.35">
      <c r="E1669" s="1"/>
      <c r="F1669" s="9"/>
      <c r="G1669" s="9"/>
      <c r="H1669" s="5"/>
      <c r="L1669" s="5"/>
      <c r="M1669" s="5"/>
      <c r="N1669" s="5"/>
      <c r="O1669" s="5"/>
    </row>
    <row r="1670" spans="5:15" x14ac:dyDescent="0.35">
      <c r="E1670" s="1"/>
      <c r="F1670" s="9"/>
      <c r="G1670" s="9"/>
      <c r="H1670" s="5"/>
      <c r="L1670" s="5"/>
      <c r="M1670" s="5"/>
      <c r="N1670" s="5"/>
      <c r="O1670" s="5"/>
    </row>
    <row r="1671" spans="5:15" x14ac:dyDescent="0.35">
      <c r="E1671" s="1"/>
      <c r="F1671" s="9"/>
      <c r="G1671" s="9"/>
      <c r="H1671" s="5"/>
      <c r="L1671" s="5"/>
      <c r="M1671" s="5"/>
      <c r="N1671" s="5"/>
      <c r="O1671" s="5"/>
    </row>
    <row r="1672" spans="5:15" x14ac:dyDescent="0.35">
      <c r="E1672" s="1"/>
      <c r="F1672" s="9"/>
      <c r="G1672" s="9"/>
      <c r="H1672" s="5"/>
      <c r="L1672" s="5"/>
      <c r="M1672" s="5"/>
      <c r="N1672" s="5"/>
      <c r="O1672" s="5"/>
    </row>
    <row r="1673" spans="5:15" x14ac:dyDescent="0.35">
      <c r="E1673" s="1"/>
      <c r="F1673" s="9"/>
      <c r="G1673" s="9"/>
      <c r="H1673" s="5"/>
      <c r="L1673" s="5"/>
      <c r="M1673" s="5"/>
      <c r="N1673" s="5"/>
      <c r="O1673" s="5"/>
    </row>
    <row r="1674" spans="5:15" x14ac:dyDescent="0.35">
      <c r="E1674" s="1"/>
      <c r="F1674" s="9"/>
      <c r="G1674" s="9"/>
      <c r="H1674" s="5"/>
      <c r="L1674" s="5"/>
      <c r="M1674" s="5"/>
      <c r="N1674" s="5"/>
      <c r="O1674" s="5"/>
    </row>
    <row r="1675" spans="5:15" x14ac:dyDescent="0.35">
      <c r="E1675" s="1"/>
      <c r="F1675" s="9"/>
      <c r="G1675" s="9"/>
      <c r="H1675" s="5"/>
      <c r="L1675" s="5"/>
      <c r="M1675" s="5"/>
      <c r="N1675" s="5"/>
      <c r="O1675" s="5"/>
    </row>
    <row r="1676" spans="5:15" x14ac:dyDescent="0.35">
      <c r="E1676" s="1"/>
      <c r="F1676" s="9"/>
      <c r="G1676" s="9"/>
      <c r="H1676" s="5"/>
      <c r="L1676" s="5"/>
      <c r="M1676" s="5"/>
      <c r="N1676" s="5"/>
      <c r="O1676" s="5"/>
    </row>
    <row r="1677" spans="5:15" x14ac:dyDescent="0.35">
      <c r="E1677" s="1"/>
      <c r="F1677" s="9"/>
      <c r="G1677" s="9"/>
      <c r="H1677" s="5"/>
      <c r="L1677" s="5"/>
      <c r="M1677" s="5"/>
      <c r="N1677" s="5"/>
      <c r="O1677" s="5"/>
    </row>
    <row r="1678" spans="5:15" x14ac:dyDescent="0.35">
      <c r="E1678" s="1"/>
      <c r="F1678" s="9"/>
      <c r="G1678" s="9"/>
      <c r="H1678" s="5"/>
      <c r="L1678" s="5"/>
      <c r="M1678" s="5"/>
      <c r="N1678" s="5"/>
      <c r="O1678" s="5"/>
    </row>
    <row r="1679" spans="5:15" x14ac:dyDescent="0.35">
      <c r="E1679" s="1"/>
      <c r="F1679" s="9"/>
      <c r="G1679" s="9"/>
      <c r="H1679" s="5"/>
      <c r="L1679" s="5"/>
      <c r="M1679" s="5"/>
      <c r="N1679" s="5"/>
      <c r="O1679" s="5"/>
    </row>
    <row r="1680" spans="5:15" x14ac:dyDescent="0.35">
      <c r="E1680" s="1"/>
      <c r="F1680" s="9"/>
      <c r="G1680" s="9"/>
      <c r="H1680" s="5"/>
      <c r="L1680" s="5"/>
      <c r="M1680" s="5"/>
      <c r="N1680" s="5"/>
      <c r="O1680" s="5"/>
    </row>
    <row r="1681" spans="5:15" x14ac:dyDescent="0.35">
      <c r="E1681" s="1"/>
      <c r="F1681" s="9"/>
      <c r="G1681" s="9"/>
      <c r="H1681" s="5"/>
      <c r="L1681" s="5"/>
      <c r="M1681" s="5"/>
      <c r="N1681" s="5"/>
      <c r="O1681" s="5"/>
    </row>
    <row r="1682" spans="5:15" x14ac:dyDescent="0.35">
      <c r="E1682" s="1"/>
      <c r="F1682" s="9"/>
      <c r="G1682" s="9"/>
      <c r="H1682" s="5"/>
      <c r="L1682" s="5"/>
      <c r="M1682" s="5"/>
      <c r="N1682" s="5"/>
      <c r="O1682" s="5"/>
    </row>
    <row r="1683" spans="5:15" x14ac:dyDescent="0.35">
      <c r="E1683" s="1"/>
      <c r="F1683" s="9"/>
      <c r="G1683" s="9"/>
      <c r="H1683" s="5"/>
      <c r="L1683" s="5"/>
      <c r="M1683" s="5"/>
      <c r="N1683" s="5"/>
      <c r="O1683" s="5"/>
    </row>
    <row r="1684" spans="5:15" x14ac:dyDescent="0.35">
      <c r="E1684" s="1"/>
      <c r="F1684" s="9"/>
      <c r="G1684" s="9"/>
      <c r="H1684" s="5"/>
      <c r="L1684" s="5"/>
      <c r="M1684" s="5"/>
      <c r="N1684" s="5"/>
      <c r="O1684" s="5"/>
    </row>
    <row r="1685" spans="5:15" x14ac:dyDescent="0.35">
      <c r="E1685" s="1"/>
      <c r="F1685" s="9"/>
      <c r="G1685" s="9"/>
      <c r="H1685" s="5"/>
      <c r="L1685" s="5"/>
      <c r="M1685" s="5"/>
      <c r="N1685" s="5"/>
      <c r="O1685" s="5"/>
    </row>
    <row r="1686" spans="5:15" x14ac:dyDescent="0.35">
      <c r="E1686" s="1"/>
      <c r="F1686" s="9"/>
      <c r="G1686" s="9"/>
      <c r="H1686" s="5"/>
      <c r="L1686" s="5"/>
      <c r="M1686" s="5"/>
      <c r="N1686" s="5"/>
      <c r="O1686" s="5"/>
    </row>
    <row r="1687" spans="5:15" x14ac:dyDescent="0.35">
      <c r="E1687" s="1"/>
      <c r="F1687" s="9"/>
      <c r="G1687" s="9"/>
      <c r="H1687" s="5"/>
      <c r="L1687" s="5"/>
      <c r="M1687" s="5"/>
      <c r="N1687" s="5"/>
      <c r="O1687" s="5"/>
    </row>
    <row r="1688" spans="5:15" x14ac:dyDescent="0.35">
      <c r="E1688" s="1"/>
      <c r="F1688" s="9"/>
      <c r="G1688" s="9"/>
      <c r="H1688" s="5"/>
      <c r="L1688" s="5"/>
      <c r="M1688" s="5"/>
      <c r="N1688" s="5"/>
      <c r="O1688" s="5"/>
    </row>
    <row r="1689" spans="5:15" x14ac:dyDescent="0.35">
      <c r="E1689" s="1"/>
      <c r="F1689" s="9"/>
      <c r="G1689" s="9"/>
      <c r="H1689" s="5"/>
      <c r="L1689" s="5"/>
      <c r="M1689" s="5"/>
      <c r="N1689" s="5"/>
      <c r="O1689" s="5"/>
    </row>
    <row r="1690" spans="5:15" x14ac:dyDescent="0.35">
      <c r="E1690" s="1"/>
      <c r="F1690" s="9"/>
      <c r="G1690" s="9"/>
      <c r="H1690" s="5"/>
      <c r="L1690" s="5"/>
      <c r="M1690" s="5"/>
      <c r="N1690" s="5"/>
      <c r="O1690" s="5"/>
    </row>
    <row r="1691" spans="5:15" x14ac:dyDescent="0.35">
      <c r="E1691" s="1"/>
      <c r="F1691" s="9"/>
      <c r="G1691" s="9"/>
      <c r="H1691" s="5"/>
      <c r="L1691" s="5"/>
      <c r="M1691" s="5"/>
      <c r="N1691" s="5"/>
      <c r="O1691" s="5"/>
    </row>
    <row r="1692" spans="5:15" x14ac:dyDescent="0.35">
      <c r="E1692" s="1"/>
      <c r="F1692" s="9"/>
      <c r="G1692" s="9"/>
      <c r="H1692" s="5"/>
      <c r="L1692" s="5"/>
      <c r="M1692" s="5"/>
      <c r="N1692" s="5"/>
      <c r="O1692" s="5"/>
    </row>
    <row r="1693" spans="5:15" x14ac:dyDescent="0.35">
      <c r="E1693" s="1"/>
      <c r="F1693" s="9"/>
      <c r="G1693" s="9"/>
      <c r="H1693" s="5"/>
      <c r="L1693" s="5"/>
      <c r="M1693" s="5"/>
      <c r="N1693" s="5"/>
      <c r="O1693" s="5"/>
    </row>
    <row r="1694" spans="5:15" x14ac:dyDescent="0.35">
      <c r="E1694" s="1"/>
      <c r="F1694" s="9"/>
      <c r="G1694" s="9"/>
      <c r="H1694" s="5"/>
      <c r="L1694" s="5"/>
      <c r="M1694" s="5"/>
      <c r="N1694" s="5"/>
      <c r="O1694" s="5"/>
    </row>
    <row r="1695" spans="5:15" x14ac:dyDescent="0.35">
      <c r="E1695" s="1"/>
      <c r="F1695" s="9"/>
      <c r="G1695" s="9"/>
      <c r="H1695" s="5"/>
      <c r="L1695" s="5"/>
      <c r="M1695" s="5"/>
      <c r="N1695" s="5"/>
      <c r="O1695" s="5"/>
    </row>
    <row r="1696" spans="5:15" x14ac:dyDescent="0.35">
      <c r="E1696" s="1"/>
      <c r="F1696" s="9"/>
      <c r="G1696" s="9"/>
      <c r="H1696" s="5"/>
      <c r="L1696" s="5"/>
      <c r="M1696" s="5"/>
      <c r="N1696" s="5"/>
      <c r="O1696" s="5"/>
    </row>
    <row r="1697" spans="5:15" x14ac:dyDescent="0.35">
      <c r="E1697" s="1"/>
      <c r="F1697" s="9"/>
      <c r="G1697" s="9"/>
      <c r="H1697" s="5"/>
      <c r="L1697" s="5"/>
      <c r="M1697" s="5"/>
      <c r="N1697" s="5"/>
      <c r="O1697" s="5"/>
    </row>
    <row r="1698" spans="5:15" x14ac:dyDescent="0.35">
      <c r="E1698" s="1"/>
      <c r="F1698" s="9"/>
      <c r="G1698" s="9"/>
      <c r="H1698" s="5"/>
      <c r="L1698" s="5"/>
      <c r="M1698" s="5"/>
      <c r="N1698" s="5"/>
      <c r="O1698" s="5"/>
    </row>
    <row r="1699" spans="5:15" x14ac:dyDescent="0.35">
      <c r="E1699" s="1"/>
      <c r="F1699" s="9"/>
      <c r="G1699" s="9"/>
      <c r="H1699" s="5"/>
      <c r="L1699" s="5"/>
      <c r="M1699" s="5"/>
      <c r="N1699" s="5"/>
      <c r="O1699" s="5"/>
    </row>
    <row r="1700" spans="5:15" x14ac:dyDescent="0.35">
      <c r="E1700" s="1"/>
      <c r="F1700" s="9"/>
      <c r="G1700" s="9"/>
      <c r="H1700" s="5"/>
      <c r="L1700" s="5"/>
      <c r="M1700" s="5"/>
      <c r="N1700" s="5"/>
      <c r="O1700" s="5"/>
    </row>
    <row r="1701" spans="5:15" x14ac:dyDescent="0.35">
      <c r="E1701" s="1"/>
      <c r="F1701" s="9"/>
      <c r="G1701" s="9"/>
      <c r="H1701" s="5"/>
      <c r="L1701" s="5"/>
      <c r="M1701" s="5"/>
      <c r="N1701" s="5"/>
      <c r="O1701" s="5"/>
    </row>
    <row r="1702" spans="5:15" x14ac:dyDescent="0.35">
      <c r="E1702" s="1"/>
      <c r="F1702" s="9"/>
      <c r="G1702" s="9"/>
      <c r="H1702" s="5"/>
      <c r="L1702" s="5"/>
      <c r="M1702" s="5"/>
      <c r="N1702" s="5"/>
      <c r="O1702" s="5"/>
    </row>
    <row r="1703" spans="5:15" x14ac:dyDescent="0.35">
      <c r="E1703" s="1"/>
      <c r="F1703" s="9"/>
      <c r="G1703" s="9"/>
      <c r="H1703" s="5"/>
      <c r="L1703" s="5"/>
      <c r="M1703" s="5"/>
      <c r="N1703" s="5"/>
      <c r="O1703" s="5"/>
    </row>
    <row r="1704" spans="5:15" x14ac:dyDescent="0.35">
      <c r="E1704" s="1"/>
      <c r="F1704" s="9"/>
      <c r="G1704" s="9"/>
      <c r="H1704" s="5"/>
      <c r="L1704" s="5"/>
      <c r="M1704" s="5"/>
      <c r="N1704" s="5"/>
      <c r="O1704" s="5"/>
    </row>
    <row r="1705" spans="5:15" x14ac:dyDescent="0.35">
      <c r="E1705" s="1"/>
      <c r="F1705" s="9"/>
      <c r="G1705" s="9"/>
      <c r="H1705" s="5"/>
      <c r="L1705" s="5"/>
      <c r="M1705" s="5"/>
      <c r="N1705" s="5"/>
      <c r="O1705" s="5"/>
    </row>
    <row r="1706" spans="5:15" x14ac:dyDescent="0.35">
      <c r="E1706" s="1"/>
      <c r="F1706" s="9"/>
      <c r="G1706" s="9"/>
      <c r="H1706" s="5"/>
      <c r="L1706" s="5"/>
      <c r="M1706" s="5"/>
      <c r="N1706" s="5"/>
      <c r="O1706" s="5"/>
    </row>
    <row r="1707" spans="5:15" x14ac:dyDescent="0.35">
      <c r="E1707" s="1"/>
      <c r="F1707" s="9"/>
      <c r="G1707" s="9"/>
      <c r="H1707" s="5"/>
      <c r="L1707" s="5"/>
      <c r="M1707" s="5"/>
      <c r="N1707" s="5"/>
      <c r="O1707" s="5"/>
    </row>
    <row r="1708" spans="5:15" x14ac:dyDescent="0.35">
      <c r="E1708" s="1"/>
      <c r="F1708" s="9"/>
      <c r="G1708" s="9"/>
      <c r="H1708" s="5"/>
      <c r="L1708" s="5"/>
      <c r="M1708" s="5"/>
      <c r="N1708" s="5"/>
      <c r="O1708" s="5"/>
    </row>
    <row r="1709" spans="5:15" x14ac:dyDescent="0.35">
      <c r="E1709" s="1"/>
      <c r="F1709" s="9"/>
      <c r="G1709" s="9"/>
      <c r="H1709" s="5"/>
      <c r="L1709" s="5"/>
      <c r="M1709" s="5"/>
      <c r="N1709" s="5"/>
      <c r="O1709" s="5"/>
    </row>
    <row r="1710" spans="5:15" x14ac:dyDescent="0.35">
      <c r="E1710" s="1"/>
      <c r="F1710" s="9"/>
      <c r="G1710" s="9"/>
      <c r="H1710" s="5"/>
      <c r="L1710" s="5"/>
      <c r="M1710" s="5"/>
      <c r="N1710" s="5"/>
      <c r="O1710" s="5"/>
    </row>
    <row r="1711" spans="5:15" x14ac:dyDescent="0.35">
      <c r="E1711" s="1"/>
      <c r="F1711" s="9"/>
      <c r="G1711" s="9"/>
      <c r="H1711" s="5"/>
      <c r="L1711" s="5"/>
      <c r="M1711" s="5"/>
      <c r="N1711" s="5"/>
      <c r="O1711" s="5"/>
    </row>
    <row r="1712" spans="5:15" x14ac:dyDescent="0.35">
      <c r="E1712" s="1"/>
      <c r="F1712" s="9"/>
      <c r="G1712" s="9"/>
      <c r="H1712" s="5"/>
      <c r="L1712" s="5"/>
      <c r="M1712" s="5"/>
      <c r="N1712" s="5"/>
      <c r="O1712" s="5"/>
    </row>
    <row r="1713" spans="5:15" x14ac:dyDescent="0.35">
      <c r="E1713" s="1"/>
      <c r="F1713" s="9"/>
      <c r="G1713" s="9"/>
      <c r="H1713" s="5"/>
      <c r="L1713" s="5"/>
      <c r="M1713" s="5"/>
      <c r="N1713" s="5"/>
      <c r="O1713" s="5"/>
    </row>
    <row r="1714" spans="5:15" x14ac:dyDescent="0.35">
      <c r="E1714" s="1"/>
      <c r="F1714" s="9"/>
      <c r="G1714" s="9"/>
      <c r="H1714" s="5"/>
      <c r="L1714" s="5"/>
      <c r="M1714" s="5"/>
      <c r="N1714" s="5"/>
      <c r="O1714" s="5"/>
    </row>
    <row r="1715" spans="5:15" x14ac:dyDescent="0.35">
      <c r="E1715" s="1"/>
      <c r="F1715" s="9"/>
      <c r="G1715" s="9"/>
      <c r="H1715" s="5"/>
      <c r="L1715" s="5"/>
      <c r="M1715" s="5"/>
      <c r="N1715" s="5"/>
      <c r="O1715" s="5"/>
    </row>
    <row r="1716" spans="5:15" x14ac:dyDescent="0.35">
      <c r="E1716" s="1"/>
      <c r="F1716" s="9"/>
      <c r="G1716" s="9"/>
      <c r="H1716" s="5"/>
      <c r="L1716" s="5"/>
      <c r="M1716" s="5"/>
      <c r="N1716" s="5"/>
      <c r="O1716" s="5"/>
    </row>
    <row r="1717" spans="5:15" x14ac:dyDescent="0.35">
      <c r="E1717" s="1"/>
      <c r="F1717" s="9"/>
      <c r="G1717" s="9"/>
      <c r="H1717" s="5"/>
      <c r="L1717" s="5"/>
      <c r="M1717" s="5"/>
      <c r="N1717" s="5"/>
      <c r="O1717" s="5"/>
    </row>
    <row r="1718" spans="5:15" x14ac:dyDescent="0.35">
      <c r="E1718" s="1"/>
      <c r="F1718" s="9"/>
      <c r="G1718" s="9"/>
      <c r="H1718" s="5"/>
      <c r="L1718" s="5"/>
      <c r="M1718" s="5"/>
      <c r="N1718" s="5"/>
      <c r="O1718" s="5"/>
    </row>
    <row r="1719" spans="5:15" x14ac:dyDescent="0.35">
      <c r="E1719" s="1"/>
      <c r="F1719" s="9"/>
      <c r="G1719" s="9"/>
      <c r="H1719" s="5"/>
      <c r="L1719" s="5"/>
      <c r="M1719" s="5"/>
      <c r="N1719" s="5"/>
      <c r="O1719" s="5"/>
    </row>
    <row r="1720" spans="5:15" x14ac:dyDescent="0.35">
      <c r="E1720" s="1"/>
      <c r="F1720" s="9"/>
      <c r="G1720" s="9"/>
      <c r="H1720" s="5"/>
      <c r="L1720" s="5"/>
      <c r="M1720" s="5"/>
      <c r="N1720" s="5"/>
      <c r="O1720" s="5"/>
    </row>
    <row r="1721" spans="5:15" x14ac:dyDescent="0.35">
      <c r="E1721" s="1"/>
      <c r="F1721" s="9"/>
      <c r="G1721" s="9"/>
      <c r="H1721" s="5"/>
      <c r="L1721" s="5"/>
      <c r="M1721" s="5"/>
      <c r="N1721" s="5"/>
      <c r="O1721" s="5"/>
    </row>
    <row r="1722" spans="5:15" x14ac:dyDescent="0.35">
      <c r="E1722" s="1"/>
      <c r="F1722" s="9"/>
      <c r="G1722" s="9"/>
      <c r="H1722" s="5"/>
      <c r="L1722" s="5"/>
      <c r="M1722" s="5"/>
      <c r="N1722" s="5"/>
      <c r="O1722" s="5"/>
    </row>
    <row r="1723" spans="5:15" x14ac:dyDescent="0.35">
      <c r="E1723" s="1"/>
      <c r="F1723" s="9"/>
      <c r="G1723" s="9"/>
      <c r="H1723" s="5"/>
      <c r="L1723" s="5"/>
      <c r="M1723" s="5"/>
      <c r="N1723" s="5"/>
      <c r="O1723" s="5"/>
    </row>
    <row r="1724" spans="5:15" x14ac:dyDescent="0.35">
      <c r="E1724" s="1"/>
      <c r="F1724" s="9"/>
      <c r="G1724" s="9"/>
      <c r="H1724" s="5"/>
      <c r="L1724" s="5"/>
      <c r="M1724" s="5"/>
      <c r="N1724" s="5"/>
      <c r="O1724" s="5"/>
    </row>
    <row r="1725" spans="5:15" x14ac:dyDescent="0.35">
      <c r="E1725" s="1"/>
      <c r="F1725" s="9"/>
      <c r="G1725" s="9"/>
      <c r="H1725" s="5"/>
      <c r="L1725" s="5"/>
      <c r="M1725" s="5"/>
      <c r="N1725" s="5"/>
      <c r="O1725" s="5"/>
    </row>
    <row r="1726" spans="5:15" x14ac:dyDescent="0.35">
      <c r="E1726" s="1"/>
      <c r="F1726" s="9"/>
      <c r="G1726" s="9"/>
      <c r="H1726" s="5"/>
      <c r="L1726" s="5"/>
      <c r="M1726" s="5"/>
      <c r="N1726" s="5"/>
      <c r="O1726" s="5"/>
    </row>
    <row r="1727" spans="5:15" x14ac:dyDescent="0.35">
      <c r="E1727" s="1"/>
      <c r="F1727" s="9"/>
      <c r="G1727" s="9"/>
      <c r="H1727" s="5"/>
      <c r="L1727" s="5"/>
      <c r="M1727" s="5"/>
      <c r="N1727" s="5"/>
      <c r="O1727" s="5"/>
    </row>
    <row r="1728" spans="5:15" x14ac:dyDescent="0.35">
      <c r="E1728" s="1"/>
      <c r="F1728" s="9"/>
      <c r="G1728" s="9"/>
      <c r="H1728" s="5"/>
      <c r="L1728" s="5"/>
      <c r="M1728" s="5"/>
      <c r="N1728" s="5"/>
      <c r="O1728" s="5"/>
    </row>
    <row r="1729" spans="5:15" x14ac:dyDescent="0.35">
      <c r="E1729" s="1"/>
      <c r="F1729" s="9"/>
      <c r="G1729" s="9"/>
      <c r="H1729" s="5"/>
      <c r="L1729" s="5"/>
      <c r="M1729" s="5"/>
      <c r="N1729" s="5"/>
      <c r="O1729" s="5"/>
    </row>
    <row r="1730" spans="5:15" x14ac:dyDescent="0.35">
      <c r="E1730" s="1"/>
      <c r="F1730" s="9"/>
      <c r="G1730" s="9"/>
      <c r="H1730" s="5"/>
      <c r="L1730" s="5"/>
      <c r="M1730" s="5"/>
      <c r="N1730" s="5"/>
      <c r="O1730" s="5"/>
    </row>
    <row r="1731" spans="5:15" x14ac:dyDescent="0.35">
      <c r="E1731" s="1"/>
      <c r="F1731" s="9"/>
      <c r="G1731" s="9"/>
      <c r="H1731" s="5"/>
      <c r="L1731" s="5"/>
      <c r="M1731" s="5"/>
      <c r="N1731" s="5"/>
      <c r="O1731" s="5"/>
    </row>
    <row r="1732" spans="5:15" x14ac:dyDescent="0.35">
      <c r="E1732" s="1"/>
      <c r="F1732" s="9"/>
      <c r="G1732" s="9"/>
      <c r="H1732" s="5"/>
      <c r="L1732" s="5"/>
      <c r="M1732" s="5"/>
      <c r="N1732" s="5"/>
      <c r="O1732" s="5"/>
    </row>
    <row r="1733" spans="5:15" x14ac:dyDescent="0.35">
      <c r="E1733" s="1"/>
      <c r="F1733" s="9"/>
      <c r="G1733" s="9"/>
      <c r="H1733" s="5"/>
      <c r="L1733" s="5"/>
      <c r="M1733" s="5"/>
      <c r="N1733" s="5"/>
      <c r="O1733" s="5"/>
    </row>
    <row r="1734" spans="5:15" x14ac:dyDescent="0.35">
      <c r="E1734" s="1"/>
      <c r="F1734" s="9"/>
      <c r="G1734" s="9"/>
      <c r="H1734" s="5"/>
      <c r="L1734" s="5"/>
      <c r="M1734" s="5"/>
      <c r="N1734" s="5"/>
      <c r="O1734" s="5"/>
    </row>
  </sheetData>
  <autoFilter ref="A3:S745" xr:uid="{00000000-0001-0000-0100-000000000000}"/>
  <mergeCells count="2095">
    <mergeCell ref="A742:C745"/>
    <mergeCell ref="D742:F742"/>
    <mergeCell ref="A36:A39"/>
    <mergeCell ref="B36:B39"/>
    <mergeCell ref="D36:D39"/>
    <mergeCell ref="E36:E39"/>
    <mergeCell ref="F36:F39"/>
    <mergeCell ref="G36:G39"/>
    <mergeCell ref="A24:A27"/>
    <mergeCell ref="B24:B27"/>
    <mergeCell ref="E24:E27"/>
    <mergeCell ref="B28:B31"/>
    <mergeCell ref="E28:E31"/>
    <mergeCell ref="E48:E51"/>
    <mergeCell ref="F48:F51"/>
    <mergeCell ref="G48:G51"/>
    <mergeCell ref="E120:E123"/>
    <mergeCell ref="F120:F123"/>
    <mergeCell ref="F116:F119"/>
    <mergeCell ref="G116:G119"/>
    <mergeCell ref="E108:E111"/>
    <mergeCell ref="F108:F111"/>
    <mergeCell ref="G108:G111"/>
    <mergeCell ref="E112:E115"/>
    <mergeCell ref="F112:F115"/>
    <mergeCell ref="G112:G115"/>
    <mergeCell ref="E116:E119"/>
    <mergeCell ref="G120:G123"/>
    <mergeCell ref="A100:A103"/>
    <mergeCell ref="B100:B103"/>
    <mergeCell ref="E72:E75"/>
    <mergeCell ref="D741:F741"/>
    <mergeCell ref="B56:B59"/>
    <mergeCell ref="D56:D59"/>
    <mergeCell ref="E56:E59"/>
    <mergeCell ref="F56:F59"/>
    <mergeCell ref="G56:G59"/>
    <mergeCell ref="A44:A47"/>
    <mergeCell ref="A60:A63"/>
    <mergeCell ref="B60:B63"/>
    <mergeCell ref="D60:D63"/>
    <mergeCell ref="E60:E63"/>
    <mergeCell ref="F60:F63"/>
    <mergeCell ref="G60:G63"/>
    <mergeCell ref="E136:E139"/>
    <mergeCell ref="F136:F139"/>
    <mergeCell ref="G136:G139"/>
    <mergeCell ref="F128:F131"/>
    <mergeCell ref="G128:G131"/>
    <mergeCell ref="E132:E135"/>
    <mergeCell ref="A48:A51"/>
    <mergeCell ref="A52:A55"/>
    <mergeCell ref="B52:B55"/>
    <mergeCell ref="D52:D55"/>
    <mergeCell ref="E52:E55"/>
    <mergeCell ref="F52:F55"/>
    <mergeCell ref="G52:G55"/>
    <mergeCell ref="D88:D91"/>
    <mergeCell ref="D92:D95"/>
    <mergeCell ref="D96:D99"/>
    <mergeCell ref="D100:D103"/>
    <mergeCell ref="D104:D107"/>
    <mergeCell ref="D108:D111"/>
    <mergeCell ref="A490:A493"/>
    <mergeCell ref="B490:B493"/>
    <mergeCell ref="D490:D493"/>
    <mergeCell ref="E490:E493"/>
    <mergeCell ref="F490:F493"/>
    <mergeCell ref="G490:G493"/>
    <mergeCell ref="D618:D620"/>
    <mergeCell ref="E618:E620"/>
    <mergeCell ref="F618:F620"/>
    <mergeCell ref="A741:C741"/>
    <mergeCell ref="A64:A67"/>
    <mergeCell ref="B64:B67"/>
    <mergeCell ref="D64:D67"/>
    <mergeCell ref="E64:E67"/>
    <mergeCell ref="F64:F67"/>
    <mergeCell ref="G64:G67"/>
    <mergeCell ref="H64:H67"/>
    <mergeCell ref="F140:F143"/>
    <mergeCell ref="G140:G143"/>
    <mergeCell ref="H140:H143"/>
    <mergeCell ref="G148:G151"/>
    <mergeCell ref="H148:H151"/>
    <mergeCell ref="H124:H127"/>
    <mergeCell ref="H128:H131"/>
    <mergeCell ref="H132:H135"/>
    <mergeCell ref="H136:H139"/>
    <mergeCell ref="H108:H111"/>
    <mergeCell ref="B544:B545"/>
    <mergeCell ref="C544:C545"/>
    <mergeCell ref="D544:D545"/>
    <mergeCell ref="A569:A571"/>
    <mergeCell ref="B569:B571"/>
    <mergeCell ref="E16:E19"/>
    <mergeCell ref="N44:N47"/>
    <mergeCell ref="O44:O47"/>
    <mergeCell ref="I48:I51"/>
    <mergeCell ref="J48:J51"/>
    <mergeCell ref="K48:K51"/>
    <mergeCell ref="L48:L51"/>
    <mergeCell ref="M48:M51"/>
    <mergeCell ref="N60:N63"/>
    <mergeCell ref="O60:O63"/>
    <mergeCell ref="O56:O59"/>
    <mergeCell ref="J60:J63"/>
    <mergeCell ref="K60:K63"/>
    <mergeCell ref="L60:L63"/>
    <mergeCell ref="M60:M63"/>
    <mergeCell ref="J52:J55"/>
    <mergeCell ref="K52:K55"/>
    <mergeCell ref="L52:L55"/>
    <mergeCell ref="M52:M55"/>
    <mergeCell ref="N52:N55"/>
    <mergeCell ref="O52:O55"/>
    <mergeCell ref="I52:I55"/>
    <mergeCell ref="I56:I59"/>
    <mergeCell ref="J56:J59"/>
    <mergeCell ref="K56:K59"/>
    <mergeCell ref="L56:L59"/>
    <mergeCell ref="M56:M59"/>
    <mergeCell ref="N56:N59"/>
    <mergeCell ref="N48:N51"/>
    <mergeCell ref="O48:O51"/>
    <mergeCell ref="H60:H63"/>
    <mergeCell ref="N40:N43"/>
    <mergeCell ref="O40:O43"/>
    <mergeCell ref="A40:A43"/>
    <mergeCell ref="B40:B43"/>
    <mergeCell ref="D40:D43"/>
    <mergeCell ref="E40:E43"/>
    <mergeCell ref="F40:F43"/>
    <mergeCell ref="G40:G43"/>
    <mergeCell ref="J44:J47"/>
    <mergeCell ref="K44:K47"/>
    <mergeCell ref="L44:L47"/>
    <mergeCell ref="M44:M47"/>
    <mergeCell ref="I44:I47"/>
    <mergeCell ref="B44:B47"/>
    <mergeCell ref="D44:D47"/>
    <mergeCell ref="E44:E47"/>
    <mergeCell ref="F44:F47"/>
    <mergeCell ref="G44:G47"/>
    <mergeCell ref="H44:H47"/>
    <mergeCell ref="M40:M43"/>
    <mergeCell ref="H40:H43"/>
    <mergeCell ref="I40:I43"/>
    <mergeCell ref="H52:H55"/>
    <mergeCell ref="B48:B51"/>
    <mergeCell ref="D48:D51"/>
    <mergeCell ref="H48:H51"/>
    <mergeCell ref="H56:H59"/>
    <mergeCell ref="A56:A59"/>
    <mergeCell ref="A32:A35"/>
    <mergeCell ref="B32:B35"/>
    <mergeCell ref="H4:H7"/>
    <mergeCell ref="I4:I7"/>
    <mergeCell ref="F4:F7"/>
    <mergeCell ref="G4:G7"/>
    <mergeCell ref="M12:M15"/>
    <mergeCell ref="N12:N15"/>
    <mergeCell ref="A20:A23"/>
    <mergeCell ref="B20:B23"/>
    <mergeCell ref="D20:D23"/>
    <mergeCell ref="E20:E23"/>
    <mergeCell ref="D24:D27"/>
    <mergeCell ref="D28:D31"/>
    <mergeCell ref="D32:D35"/>
    <mergeCell ref="E32:E35"/>
    <mergeCell ref="A28:A31"/>
    <mergeCell ref="D12:D15"/>
    <mergeCell ref="E12:E15"/>
    <mergeCell ref="F12:F15"/>
    <mergeCell ref="J12:J15"/>
    <mergeCell ref="G12:G15"/>
    <mergeCell ref="J4:J7"/>
    <mergeCell ref="K4:K7"/>
    <mergeCell ref="L4:L7"/>
    <mergeCell ref="M4:M7"/>
    <mergeCell ref="N4:N7"/>
    <mergeCell ref="A12:A15"/>
    <mergeCell ref="B12:B15"/>
    <mergeCell ref="A16:A19"/>
    <mergeCell ref="B16:B19"/>
    <mergeCell ref="D16:D19"/>
    <mergeCell ref="A1:S1"/>
    <mergeCell ref="A2:S2"/>
    <mergeCell ref="A4:A7"/>
    <mergeCell ref="B4:B7"/>
    <mergeCell ref="D4:D7"/>
    <mergeCell ref="E4:E7"/>
    <mergeCell ref="D8:D11"/>
    <mergeCell ref="E8:E11"/>
    <mergeCell ref="M8:M11"/>
    <mergeCell ref="N8:N11"/>
    <mergeCell ref="O8:O11"/>
    <mergeCell ref="F8:F11"/>
    <mergeCell ref="G8:G11"/>
    <mergeCell ref="H8:H11"/>
    <mergeCell ref="A8:A11"/>
    <mergeCell ref="B8:B11"/>
    <mergeCell ref="O4:O7"/>
    <mergeCell ref="I8:I11"/>
    <mergeCell ref="J8:J11"/>
    <mergeCell ref="F28:F31"/>
    <mergeCell ref="G28:G31"/>
    <mergeCell ref="F32:F35"/>
    <mergeCell ref="G32:G35"/>
    <mergeCell ref="F20:F23"/>
    <mergeCell ref="G20:G23"/>
    <mergeCell ref="F16:F19"/>
    <mergeCell ref="G16:G19"/>
    <mergeCell ref="F24:F27"/>
    <mergeCell ref="G24:G27"/>
    <mergeCell ref="H28:H31"/>
    <mergeCell ref="O32:O35"/>
    <mergeCell ref="I28:I31"/>
    <mergeCell ref="J28:J31"/>
    <mergeCell ref="K28:K31"/>
    <mergeCell ref="L28:L31"/>
    <mergeCell ref="M28:M31"/>
    <mergeCell ref="H20:H23"/>
    <mergeCell ref="I20:I23"/>
    <mergeCell ref="J20:J23"/>
    <mergeCell ref="K20:K23"/>
    <mergeCell ref="L20:L23"/>
    <mergeCell ref="L16:L19"/>
    <mergeCell ref="I32:I35"/>
    <mergeCell ref="J32:J35"/>
    <mergeCell ref="K32:K35"/>
    <mergeCell ref="L32:L35"/>
    <mergeCell ref="M32:M35"/>
    <mergeCell ref="N32:N35"/>
    <mergeCell ref="M20:M23"/>
    <mergeCell ref="O212:O215"/>
    <mergeCell ref="N200:N203"/>
    <mergeCell ref="O200:O203"/>
    <mergeCell ref="O446:O449"/>
    <mergeCell ref="I446:I449"/>
    <mergeCell ref="J446:J449"/>
    <mergeCell ref="I260:I263"/>
    <mergeCell ref="J260:J263"/>
    <mergeCell ref="K260:K263"/>
    <mergeCell ref="L260:L263"/>
    <mergeCell ref="M260:M263"/>
    <mergeCell ref="N260:N263"/>
    <mergeCell ref="K431:K432"/>
    <mergeCell ref="L431:L432"/>
    <mergeCell ref="J200:J203"/>
    <mergeCell ref="K200:K203"/>
    <mergeCell ref="L200:L203"/>
    <mergeCell ref="M200:M203"/>
    <mergeCell ref="N269:N272"/>
    <mergeCell ref="O269:O272"/>
    <mergeCell ref="N281:N284"/>
    <mergeCell ref="O281:O284"/>
    <mergeCell ref="N285:N288"/>
    <mergeCell ref="I212:I215"/>
    <mergeCell ref="J212:J215"/>
    <mergeCell ref="K212:K215"/>
    <mergeCell ref="L212:L215"/>
    <mergeCell ref="M212:M215"/>
    <mergeCell ref="N212:N215"/>
    <mergeCell ref="L204:L207"/>
    <mergeCell ref="M204:M207"/>
    <mergeCell ref="N204:N207"/>
    <mergeCell ref="J176:J179"/>
    <mergeCell ref="K176:K179"/>
    <mergeCell ref="L176:L179"/>
    <mergeCell ref="M176:M179"/>
    <mergeCell ref="N176:N179"/>
    <mergeCell ref="O176:O179"/>
    <mergeCell ref="I176:I179"/>
    <mergeCell ref="I180:I183"/>
    <mergeCell ref="J180:J183"/>
    <mergeCell ref="K180:K183"/>
    <mergeCell ref="L180:L183"/>
    <mergeCell ref="M180:M183"/>
    <mergeCell ref="N180:N183"/>
    <mergeCell ref="O180:O183"/>
    <mergeCell ref="O192:O195"/>
    <mergeCell ref="I192:I195"/>
    <mergeCell ref="N184:N187"/>
    <mergeCell ref="O184:O187"/>
    <mergeCell ref="J184:J187"/>
    <mergeCell ref="K184:K187"/>
    <mergeCell ref="L184:L187"/>
    <mergeCell ref="M184:M187"/>
    <mergeCell ref="O172:O175"/>
    <mergeCell ref="I172:I175"/>
    <mergeCell ref="J172:J175"/>
    <mergeCell ref="K172:K175"/>
    <mergeCell ref="L172:L175"/>
    <mergeCell ref="M172:M175"/>
    <mergeCell ref="N172:N175"/>
    <mergeCell ref="L156:L159"/>
    <mergeCell ref="M156:M159"/>
    <mergeCell ref="N156:N159"/>
    <mergeCell ref="J160:J163"/>
    <mergeCell ref="K160:K163"/>
    <mergeCell ref="L160:L163"/>
    <mergeCell ref="N140:N143"/>
    <mergeCell ref="J144:J147"/>
    <mergeCell ref="K144:K147"/>
    <mergeCell ref="L144:L147"/>
    <mergeCell ref="M144:M147"/>
    <mergeCell ref="N144:N147"/>
    <mergeCell ref="O144:O147"/>
    <mergeCell ref="I156:I159"/>
    <mergeCell ref="N160:N163"/>
    <mergeCell ref="O160:O163"/>
    <mergeCell ref="I160:I163"/>
    <mergeCell ref="J164:J167"/>
    <mergeCell ref="K164:K167"/>
    <mergeCell ref="L164:L167"/>
    <mergeCell ref="M164:M167"/>
    <mergeCell ref="N164:N167"/>
    <mergeCell ref="O156:O159"/>
    <mergeCell ref="I152:I155"/>
    <mergeCell ref="O140:O143"/>
    <mergeCell ref="J208:J211"/>
    <mergeCell ref="K208:K211"/>
    <mergeCell ref="L208:L211"/>
    <mergeCell ref="M208:M211"/>
    <mergeCell ref="N208:N211"/>
    <mergeCell ref="O208:O211"/>
    <mergeCell ref="I208:I211"/>
    <mergeCell ref="O196:O199"/>
    <mergeCell ref="O188:O191"/>
    <mergeCell ref="I184:I187"/>
    <mergeCell ref="I188:I191"/>
    <mergeCell ref="J188:J191"/>
    <mergeCell ref="K188:K191"/>
    <mergeCell ref="L188:L191"/>
    <mergeCell ref="M188:M191"/>
    <mergeCell ref="N188:N191"/>
    <mergeCell ref="J192:J195"/>
    <mergeCell ref="K192:K195"/>
    <mergeCell ref="L192:L195"/>
    <mergeCell ref="M192:M195"/>
    <mergeCell ref="N192:N195"/>
    <mergeCell ref="I196:I199"/>
    <mergeCell ref="J196:J199"/>
    <mergeCell ref="K196:K199"/>
    <mergeCell ref="L196:L199"/>
    <mergeCell ref="M196:M199"/>
    <mergeCell ref="N196:N199"/>
    <mergeCell ref="O204:O207"/>
    <mergeCell ref="I200:I203"/>
    <mergeCell ref="I204:I207"/>
    <mergeCell ref="J204:J207"/>
    <mergeCell ref="K204:K207"/>
    <mergeCell ref="M36:M39"/>
    <mergeCell ref="K8:K11"/>
    <mergeCell ref="L8:L11"/>
    <mergeCell ref="O24:O27"/>
    <mergeCell ref="O16:O19"/>
    <mergeCell ref="O20:O23"/>
    <mergeCell ref="H24:H27"/>
    <mergeCell ref="I24:I27"/>
    <mergeCell ref="J24:J27"/>
    <mergeCell ref="K24:K27"/>
    <mergeCell ref="L24:L27"/>
    <mergeCell ref="M24:M27"/>
    <mergeCell ref="N24:N27"/>
    <mergeCell ref="J16:J19"/>
    <mergeCell ref="K16:K19"/>
    <mergeCell ref="M16:M19"/>
    <mergeCell ref="N16:N19"/>
    <mergeCell ref="H32:H35"/>
    <mergeCell ref="I36:I39"/>
    <mergeCell ref="J36:J39"/>
    <mergeCell ref="N36:N39"/>
    <mergeCell ref="O36:O39"/>
    <mergeCell ref="O12:O15"/>
    <mergeCell ref="H12:H15"/>
    <mergeCell ref="I12:I15"/>
    <mergeCell ref="K12:K15"/>
    <mergeCell ref="L12:L15"/>
    <mergeCell ref="N28:N31"/>
    <mergeCell ref="K36:K39"/>
    <mergeCell ref="L36:L39"/>
    <mergeCell ref="N20:N23"/>
    <mergeCell ref="O28:O31"/>
    <mergeCell ref="H36:H39"/>
    <mergeCell ref="H16:H19"/>
    <mergeCell ref="I16:I19"/>
    <mergeCell ref="J40:J43"/>
    <mergeCell ref="K40:K43"/>
    <mergeCell ref="L40:L43"/>
    <mergeCell ref="N168:N171"/>
    <mergeCell ref="O168:O171"/>
    <mergeCell ref="O164:O167"/>
    <mergeCell ref="J168:J171"/>
    <mergeCell ref="K168:K171"/>
    <mergeCell ref="L168:L171"/>
    <mergeCell ref="M168:M171"/>
    <mergeCell ref="O132:O135"/>
    <mergeCell ref="I128:I131"/>
    <mergeCell ref="I132:I135"/>
    <mergeCell ref="J132:J135"/>
    <mergeCell ref="K132:K135"/>
    <mergeCell ref="L132:L135"/>
    <mergeCell ref="M132:M135"/>
    <mergeCell ref="N132:N135"/>
    <mergeCell ref="J152:J155"/>
    <mergeCell ref="K152:K155"/>
    <mergeCell ref="L152:L155"/>
    <mergeCell ref="M152:M155"/>
    <mergeCell ref="N152:N155"/>
    <mergeCell ref="O152:O155"/>
    <mergeCell ref="I168:I171"/>
    <mergeCell ref="J156:J159"/>
    <mergeCell ref="K156:K159"/>
    <mergeCell ref="M160:M163"/>
    <mergeCell ref="I164:I167"/>
    <mergeCell ref="K148:K151"/>
    <mergeCell ref="L148:L151"/>
    <mergeCell ref="M148:M151"/>
    <mergeCell ref="N148:N151"/>
    <mergeCell ref="I140:I143"/>
    <mergeCell ref="J140:J143"/>
    <mergeCell ref="K140:K143"/>
    <mergeCell ref="L140:L143"/>
    <mergeCell ref="M140:M143"/>
    <mergeCell ref="O148:O151"/>
    <mergeCell ref="I144:I147"/>
    <mergeCell ref="I148:I151"/>
    <mergeCell ref="J148:J151"/>
    <mergeCell ref="O124:O127"/>
    <mergeCell ref="I120:I123"/>
    <mergeCell ref="J124:J127"/>
    <mergeCell ref="K124:K127"/>
    <mergeCell ref="L124:L127"/>
    <mergeCell ref="M124:M127"/>
    <mergeCell ref="N124:N127"/>
    <mergeCell ref="O128:O131"/>
    <mergeCell ref="I124:I127"/>
    <mergeCell ref="J128:J131"/>
    <mergeCell ref="K128:K131"/>
    <mergeCell ref="L128:L131"/>
    <mergeCell ref="M128:M131"/>
    <mergeCell ref="N128:N131"/>
    <mergeCell ref="L136:L139"/>
    <mergeCell ref="M136:M139"/>
    <mergeCell ref="N136:N139"/>
    <mergeCell ref="O136:O139"/>
    <mergeCell ref="I136:I139"/>
    <mergeCell ref="J136:J139"/>
    <mergeCell ref="K136:K139"/>
    <mergeCell ref="O116:O119"/>
    <mergeCell ref="I112:I115"/>
    <mergeCell ref="J116:J119"/>
    <mergeCell ref="K116:K119"/>
    <mergeCell ref="L116:L119"/>
    <mergeCell ref="M116:M119"/>
    <mergeCell ref="N116:N119"/>
    <mergeCell ref="H116:H119"/>
    <mergeCell ref="O120:O123"/>
    <mergeCell ref="I116:I119"/>
    <mergeCell ref="J120:J123"/>
    <mergeCell ref="K120:K123"/>
    <mergeCell ref="L120:L123"/>
    <mergeCell ref="M120:M123"/>
    <mergeCell ref="N120:N123"/>
    <mergeCell ref="H120:H123"/>
    <mergeCell ref="I104:I107"/>
    <mergeCell ref="H104:H107"/>
    <mergeCell ref="J108:J111"/>
    <mergeCell ref="K108:K111"/>
    <mergeCell ref="L108:L111"/>
    <mergeCell ref="M108:M111"/>
    <mergeCell ref="N112:N115"/>
    <mergeCell ref="O112:O115"/>
    <mergeCell ref="N108:N111"/>
    <mergeCell ref="O108:O111"/>
    <mergeCell ref="J112:J115"/>
    <mergeCell ref="K112:K115"/>
    <mergeCell ref="L112:L115"/>
    <mergeCell ref="M112:M115"/>
    <mergeCell ref="H112:H115"/>
    <mergeCell ref="O100:O103"/>
    <mergeCell ref="I96:I99"/>
    <mergeCell ref="I100:I103"/>
    <mergeCell ref="J100:J103"/>
    <mergeCell ref="K100:K103"/>
    <mergeCell ref="L100:L103"/>
    <mergeCell ref="M100:M103"/>
    <mergeCell ref="N100:N103"/>
    <mergeCell ref="J104:J107"/>
    <mergeCell ref="K104:K107"/>
    <mergeCell ref="L104:L107"/>
    <mergeCell ref="M104:M107"/>
    <mergeCell ref="N104:N107"/>
    <mergeCell ref="O104:O107"/>
    <mergeCell ref="I108:I111"/>
    <mergeCell ref="O92:O95"/>
    <mergeCell ref="I88:I91"/>
    <mergeCell ref="J92:J95"/>
    <mergeCell ref="K92:K95"/>
    <mergeCell ref="L92:L95"/>
    <mergeCell ref="M92:M95"/>
    <mergeCell ref="N92:N95"/>
    <mergeCell ref="H92:H95"/>
    <mergeCell ref="O96:O99"/>
    <mergeCell ref="I92:I95"/>
    <mergeCell ref="J96:J99"/>
    <mergeCell ref="K96:K99"/>
    <mergeCell ref="L96:L99"/>
    <mergeCell ref="M96:M99"/>
    <mergeCell ref="N96:N99"/>
    <mergeCell ref="H96:H99"/>
    <mergeCell ref="J80:J83"/>
    <mergeCell ref="K80:K83"/>
    <mergeCell ref="L80:L83"/>
    <mergeCell ref="M80:M83"/>
    <mergeCell ref="N80:N83"/>
    <mergeCell ref="H80:H83"/>
    <mergeCell ref="O84:O87"/>
    <mergeCell ref="I80:I83"/>
    <mergeCell ref="J84:J87"/>
    <mergeCell ref="K84:K87"/>
    <mergeCell ref="L84:L87"/>
    <mergeCell ref="M84:M87"/>
    <mergeCell ref="N84:N87"/>
    <mergeCell ref="H84:H87"/>
    <mergeCell ref="O88:O91"/>
    <mergeCell ref="I84:I87"/>
    <mergeCell ref="J88:J91"/>
    <mergeCell ref="K88:K91"/>
    <mergeCell ref="L88:L91"/>
    <mergeCell ref="M88:M91"/>
    <mergeCell ref="N88:N91"/>
    <mergeCell ref="H88:H91"/>
    <mergeCell ref="H72:H75"/>
    <mergeCell ref="I68:I71"/>
    <mergeCell ref="H68:H71"/>
    <mergeCell ref="J72:J75"/>
    <mergeCell ref="K72:K75"/>
    <mergeCell ref="L72:L75"/>
    <mergeCell ref="M72:M75"/>
    <mergeCell ref="N76:N79"/>
    <mergeCell ref="O76:O79"/>
    <mergeCell ref="N72:N75"/>
    <mergeCell ref="O72:O75"/>
    <mergeCell ref="J76:J79"/>
    <mergeCell ref="K76:K79"/>
    <mergeCell ref="L76:L79"/>
    <mergeCell ref="M76:M79"/>
    <mergeCell ref="H76:H79"/>
    <mergeCell ref="I76:I79"/>
    <mergeCell ref="M342:M343"/>
    <mergeCell ref="O338:O341"/>
    <mergeCell ref="O342:O343"/>
    <mergeCell ref="I342:I343"/>
    <mergeCell ref="J342:J343"/>
    <mergeCell ref="I422:I423"/>
    <mergeCell ref="J422:J423"/>
    <mergeCell ref="I412:I415"/>
    <mergeCell ref="I416:I419"/>
    <mergeCell ref="J416:J419"/>
    <mergeCell ref="K416:K419"/>
    <mergeCell ref="L416:L419"/>
    <mergeCell ref="M416:M419"/>
    <mergeCell ref="N416:N419"/>
    <mergeCell ref="O64:O67"/>
    <mergeCell ref="I60:I63"/>
    <mergeCell ref="I64:I67"/>
    <mergeCell ref="J64:J67"/>
    <mergeCell ref="K64:K67"/>
    <mergeCell ref="L64:L67"/>
    <mergeCell ref="M64:M67"/>
    <mergeCell ref="N64:N67"/>
    <mergeCell ref="J68:J71"/>
    <mergeCell ref="K68:K71"/>
    <mergeCell ref="L68:L71"/>
    <mergeCell ref="M68:M71"/>
    <mergeCell ref="N68:N71"/>
    <mergeCell ref="O68:O71"/>
    <mergeCell ref="I72:I75"/>
    <mergeCell ref="O80:O83"/>
    <mergeCell ref="M240:M243"/>
    <mergeCell ref="J220:J223"/>
    <mergeCell ref="I216:I219"/>
    <mergeCell ref="I220:I223"/>
    <mergeCell ref="L220:L223"/>
    <mergeCell ref="M220:M223"/>
    <mergeCell ref="N220:N223"/>
    <mergeCell ref="O220:O223"/>
    <mergeCell ref="J216:J219"/>
    <mergeCell ref="K216:K219"/>
    <mergeCell ref="L216:L219"/>
    <mergeCell ref="M216:M219"/>
    <mergeCell ref="N216:N219"/>
    <mergeCell ref="O216:O219"/>
    <mergeCell ref="I224:I227"/>
    <mergeCell ref="I228:I231"/>
    <mergeCell ref="J224:J227"/>
    <mergeCell ref="K224:K227"/>
    <mergeCell ref="L224:L227"/>
    <mergeCell ref="M224:M227"/>
    <mergeCell ref="N224:N227"/>
    <mergeCell ref="O224:O227"/>
    <mergeCell ref="K220:K223"/>
    <mergeCell ref="O400:O403"/>
    <mergeCell ref="O408:O411"/>
    <mergeCell ref="M236:M239"/>
    <mergeCell ref="N236:N239"/>
    <mergeCell ref="O236:O239"/>
    <mergeCell ref="I240:I243"/>
    <mergeCell ref="M244:M247"/>
    <mergeCell ref="N244:N247"/>
    <mergeCell ref="N240:N243"/>
    <mergeCell ref="O240:O243"/>
    <mergeCell ref="I244:I247"/>
    <mergeCell ref="J244:J247"/>
    <mergeCell ref="K244:K247"/>
    <mergeCell ref="O348:O351"/>
    <mergeCell ref="L392:L395"/>
    <mergeCell ref="K298:K301"/>
    <mergeCell ref="L298:L301"/>
    <mergeCell ref="M298:M301"/>
    <mergeCell ref="N298:N301"/>
    <mergeCell ref="O298:O301"/>
    <mergeCell ref="K302:K305"/>
    <mergeCell ref="L302:L305"/>
    <mergeCell ref="O368:O369"/>
    <mergeCell ref="N392:N395"/>
    <mergeCell ref="O356:O359"/>
    <mergeCell ref="O380:O383"/>
    <mergeCell ref="O392:O395"/>
    <mergeCell ref="O372:O375"/>
    <mergeCell ref="O376:O379"/>
    <mergeCell ref="N302:N305"/>
    <mergeCell ref="O302:O305"/>
    <mergeCell ref="M306:M309"/>
    <mergeCell ref="O534:O535"/>
    <mergeCell ref="I534:I535"/>
    <mergeCell ref="N539:N541"/>
    <mergeCell ref="O539:O541"/>
    <mergeCell ref="M338:M341"/>
    <mergeCell ref="M422:M423"/>
    <mergeCell ref="M380:M383"/>
    <mergeCell ref="M392:M395"/>
    <mergeCell ref="O486:O489"/>
    <mergeCell ref="O490:O493"/>
    <mergeCell ref="O482:O485"/>
    <mergeCell ref="O474:O477"/>
    <mergeCell ref="O478:O481"/>
    <mergeCell ref="M466:M469"/>
    <mergeCell ref="N466:N469"/>
    <mergeCell ref="O470:O473"/>
    <mergeCell ref="M431:M432"/>
    <mergeCell ref="N431:N432"/>
    <mergeCell ref="O388:O391"/>
    <mergeCell ref="N396:N399"/>
    <mergeCell ref="N368:N369"/>
    <mergeCell ref="M396:M399"/>
    <mergeCell ref="N344:N347"/>
    <mergeCell ref="O396:O399"/>
    <mergeCell ref="M384:M387"/>
    <mergeCell ref="N384:N387"/>
    <mergeCell ref="K404:K407"/>
    <mergeCell ref="L404:L407"/>
    <mergeCell ref="M404:M407"/>
    <mergeCell ref="N404:N407"/>
    <mergeCell ref="O404:O407"/>
    <mergeCell ref="J412:J415"/>
    <mergeCell ref="N526:N527"/>
    <mergeCell ref="O526:O527"/>
    <mergeCell ref="I526:I527"/>
    <mergeCell ref="J526:J527"/>
    <mergeCell ref="K526:K527"/>
    <mergeCell ref="L526:L527"/>
    <mergeCell ref="M526:M527"/>
    <mergeCell ref="I364:I367"/>
    <mergeCell ref="J364:J367"/>
    <mergeCell ref="I344:I347"/>
    <mergeCell ref="J344:J347"/>
    <mergeCell ref="I348:I351"/>
    <mergeCell ref="J348:J351"/>
    <mergeCell ref="I352:I355"/>
    <mergeCell ref="J352:J355"/>
    <mergeCell ref="I360:I363"/>
    <mergeCell ref="L356:L359"/>
    <mergeCell ref="M356:M359"/>
    <mergeCell ref="N356:N359"/>
    <mergeCell ref="K364:K367"/>
    <mergeCell ref="K384:K387"/>
    <mergeCell ref="M364:M367"/>
    <mergeCell ref="N364:N367"/>
    <mergeCell ref="I368:I369"/>
    <mergeCell ref="I384:I387"/>
    <mergeCell ref="J384:J387"/>
    <mergeCell ref="N372:N375"/>
    <mergeCell ref="K412:K415"/>
    <mergeCell ref="L412:L415"/>
    <mergeCell ref="M412:M415"/>
    <mergeCell ref="N412:N415"/>
    <mergeCell ref="O412:O415"/>
    <mergeCell ref="L388:L391"/>
    <mergeCell ref="J392:J395"/>
    <mergeCell ref="N450:N453"/>
    <mergeCell ref="N422:N423"/>
    <mergeCell ref="L384:L387"/>
    <mergeCell ref="O416:O419"/>
    <mergeCell ref="O422:O423"/>
    <mergeCell ref="O450:O453"/>
    <mergeCell ref="L450:L453"/>
    <mergeCell ref="M450:M453"/>
    <mergeCell ref="I318:I321"/>
    <mergeCell ref="J318:J321"/>
    <mergeCell ref="J400:J403"/>
    <mergeCell ref="K400:K403"/>
    <mergeCell ref="L400:L403"/>
    <mergeCell ref="J404:J407"/>
    <mergeCell ref="I408:I411"/>
    <mergeCell ref="J408:J411"/>
    <mergeCell ref="K408:K411"/>
    <mergeCell ref="L408:L411"/>
    <mergeCell ref="M408:M411"/>
    <mergeCell ref="N408:N411"/>
    <mergeCell ref="O318:O321"/>
    <mergeCell ref="N322:N325"/>
    <mergeCell ref="O322:O325"/>
    <mergeCell ref="N330:N333"/>
    <mergeCell ref="O330:O333"/>
    <mergeCell ref="I431:I432"/>
    <mergeCell ref="I372:I375"/>
    <mergeCell ref="I400:I403"/>
    <mergeCell ref="M400:M403"/>
    <mergeCell ref="N400:N403"/>
    <mergeCell ref="N348:N351"/>
    <mergeCell ref="K372:K375"/>
    <mergeCell ref="L372:L375"/>
    <mergeCell ref="M372:M375"/>
    <mergeCell ref="K376:K379"/>
    <mergeCell ref="L376:L379"/>
    <mergeCell ref="M376:M379"/>
    <mergeCell ref="K380:K383"/>
    <mergeCell ref="L380:L383"/>
    <mergeCell ref="O344:O347"/>
    <mergeCell ref="M352:M355"/>
    <mergeCell ref="N352:N355"/>
    <mergeCell ref="O352:O355"/>
    <mergeCell ref="I314:I317"/>
    <mergeCell ref="N310:N313"/>
    <mergeCell ref="O310:O313"/>
    <mergeCell ref="I298:I301"/>
    <mergeCell ref="J298:J301"/>
    <mergeCell ref="N334:N337"/>
    <mergeCell ref="O334:O337"/>
    <mergeCell ref="I338:I341"/>
    <mergeCell ref="J338:J341"/>
    <mergeCell ref="K338:K341"/>
    <mergeCell ref="L338:L341"/>
    <mergeCell ref="I356:I359"/>
    <mergeCell ref="K342:K343"/>
    <mergeCell ref="N342:N343"/>
    <mergeCell ref="L310:L313"/>
    <mergeCell ref="N306:N309"/>
    <mergeCell ref="O364:O367"/>
    <mergeCell ref="N338:N341"/>
    <mergeCell ref="L342:L343"/>
    <mergeCell ref="K392:K395"/>
    <mergeCell ref="O384:O387"/>
    <mergeCell ref="M388:M391"/>
    <mergeCell ref="N388:N391"/>
    <mergeCell ref="M360:M363"/>
    <mergeCell ref="N360:N363"/>
    <mergeCell ref="O360:O363"/>
    <mergeCell ref="M302:M305"/>
    <mergeCell ref="M344:M347"/>
    <mergeCell ref="N376:N379"/>
    <mergeCell ref="N380:N383"/>
    <mergeCell ref="I392:I395"/>
    <mergeCell ref="N273:N276"/>
    <mergeCell ref="O273:O276"/>
    <mergeCell ref="I277:I280"/>
    <mergeCell ref="J277:J280"/>
    <mergeCell ref="K277:K280"/>
    <mergeCell ref="L277:L280"/>
    <mergeCell ref="M277:M280"/>
    <mergeCell ref="N326:N329"/>
    <mergeCell ref="O326:O329"/>
    <mergeCell ref="N277:N280"/>
    <mergeCell ref="O277:O280"/>
    <mergeCell ref="N314:N317"/>
    <mergeCell ref="N318:N321"/>
    <mergeCell ref="I289:I292"/>
    <mergeCell ref="J289:J292"/>
    <mergeCell ref="K289:K292"/>
    <mergeCell ref="L289:L292"/>
    <mergeCell ref="J376:J379"/>
    <mergeCell ref="J380:J383"/>
    <mergeCell ref="M348:M351"/>
    <mergeCell ref="N256:N259"/>
    <mergeCell ref="O256:O259"/>
    <mergeCell ref="O260:O263"/>
    <mergeCell ref="I264:I267"/>
    <mergeCell ref="J264:J267"/>
    <mergeCell ref="K264:K267"/>
    <mergeCell ref="L264:L267"/>
    <mergeCell ref="M264:M267"/>
    <mergeCell ref="N264:N267"/>
    <mergeCell ref="O264:O267"/>
    <mergeCell ref="J269:J272"/>
    <mergeCell ref="K269:K272"/>
    <mergeCell ref="L269:L272"/>
    <mergeCell ref="M269:M272"/>
    <mergeCell ref="M310:M313"/>
    <mergeCell ref="O314:O317"/>
    <mergeCell ref="O306:O309"/>
    <mergeCell ref="I302:I305"/>
    <mergeCell ref="J302:J305"/>
    <mergeCell ref="I269:I272"/>
    <mergeCell ref="I285:I288"/>
    <mergeCell ref="N294:N297"/>
    <mergeCell ref="O294:O297"/>
    <mergeCell ref="J310:J313"/>
    <mergeCell ref="K310:K313"/>
    <mergeCell ref="I306:I309"/>
    <mergeCell ref="J228:J231"/>
    <mergeCell ref="K228:K231"/>
    <mergeCell ref="N228:N231"/>
    <mergeCell ref="O228:O231"/>
    <mergeCell ref="O232:O235"/>
    <mergeCell ref="I236:I239"/>
    <mergeCell ref="J236:J239"/>
    <mergeCell ref="K236:K239"/>
    <mergeCell ref="L236:L239"/>
    <mergeCell ref="L228:L231"/>
    <mergeCell ref="M228:M231"/>
    <mergeCell ref="L240:L243"/>
    <mergeCell ref="O244:O247"/>
    <mergeCell ref="I248:I251"/>
    <mergeCell ref="J248:J251"/>
    <mergeCell ref="K248:K251"/>
    <mergeCell ref="L248:L251"/>
    <mergeCell ref="M248:M251"/>
    <mergeCell ref="N248:N251"/>
    <mergeCell ref="O248:O251"/>
    <mergeCell ref="I232:I235"/>
    <mergeCell ref="J232:J235"/>
    <mergeCell ref="K232:K235"/>
    <mergeCell ref="L232:L235"/>
    <mergeCell ref="M232:M235"/>
    <mergeCell ref="N232:N235"/>
    <mergeCell ref="L244:L247"/>
    <mergeCell ref="J240:J243"/>
    <mergeCell ref="K240:K243"/>
    <mergeCell ref="J252:J255"/>
    <mergeCell ref="K252:K255"/>
    <mergeCell ref="L252:L255"/>
    <mergeCell ref="L256:L259"/>
    <mergeCell ref="M256:M259"/>
    <mergeCell ref="M252:M255"/>
    <mergeCell ref="N252:N255"/>
    <mergeCell ref="O252:O255"/>
    <mergeCell ref="I256:I259"/>
    <mergeCell ref="J256:J259"/>
    <mergeCell ref="K256:K259"/>
    <mergeCell ref="I252:I255"/>
    <mergeCell ref="I326:I329"/>
    <mergeCell ref="I330:I333"/>
    <mergeCell ref="J330:J333"/>
    <mergeCell ref="K330:K333"/>
    <mergeCell ref="I273:I276"/>
    <mergeCell ref="J273:J276"/>
    <mergeCell ref="I281:I284"/>
    <mergeCell ref="J281:J284"/>
    <mergeCell ref="K281:K284"/>
    <mergeCell ref="K273:K276"/>
    <mergeCell ref="L273:L276"/>
    <mergeCell ref="M273:M276"/>
    <mergeCell ref="L281:L284"/>
    <mergeCell ref="M281:M284"/>
    <mergeCell ref="K318:K321"/>
    <mergeCell ref="L318:L321"/>
    <mergeCell ref="M318:M321"/>
    <mergeCell ref="I322:I325"/>
    <mergeCell ref="J322:J325"/>
    <mergeCell ref="I310:I313"/>
    <mergeCell ref="K396:K399"/>
    <mergeCell ref="L396:L399"/>
    <mergeCell ref="L364:L367"/>
    <mergeCell ref="K348:K351"/>
    <mergeCell ref="L348:L351"/>
    <mergeCell ref="K352:K355"/>
    <mergeCell ref="L352:L355"/>
    <mergeCell ref="I388:I391"/>
    <mergeCell ref="J360:J363"/>
    <mergeCell ref="K360:K363"/>
    <mergeCell ref="L360:L363"/>
    <mergeCell ref="K344:K347"/>
    <mergeCell ref="J356:J359"/>
    <mergeCell ref="K356:K359"/>
    <mergeCell ref="K422:K423"/>
    <mergeCell ref="L422:L423"/>
    <mergeCell ref="O285:O288"/>
    <mergeCell ref="M289:M292"/>
    <mergeCell ref="N289:N292"/>
    <mergeCell ref="O289:O292"/>
    <mergeCell ref="I294:I297"/>
    <mergeCell ref="J294:J297"/>
    <mergeCell ref="K294:K297"/>
    <mergeCell ref="K322:K325"/>
    <mergeCell ref="L322:L325"/>
    <mergeCell ref="J314:J317"/>
    <mergeCell ref="I334:I337"/>
    <mergeCell ref="J334:J337"/>
    <mergeCell ref="K334:K337"/>
    <mergeCell ref="L334:L337"/>
    <mergeCell ref="M334:M337"/>
    <mergeCell ref="M322:M325"/>
    <mergeCell ref="J431:J432"/>
    <mergeCell ref="J372:J375"/>
    <mergeCell ref="J388:J391"/>
    <mergeCell ref="K388:K391"/>
    <mergeCell ref="I396:I399"/>
    <mergeCell ref="J396:J399"/>
    <mergeCell ref="I404:I407"/>
    <mergeCell ref="J285:J288"/>
    <mergeCell ref="K285:K288"/>
    <mergeCell ref="L285:L288"/>
    <mergeCell ref="M285:M288"/>
    <mergeCell ref="J326:J329"/>
    <mergeCell ref="K326:K329"/>
    <mergeCell ref="L326:L329"/>
    <mergeCell ref="M326:M329"/>
    <mergeCell ref="J368:J369"/>
    <mergeCell ref="K368:K369"/>
    <mergeCell ref="L368:L369"/>
    <mergeCell ref="M368:M369"/>
    <mergeCell ref="K314:K317"/>
    <mergeCell ref="L314:L317"/>
    <mergeCell ref="M314:M317"/>
    <mergeCell ref="L294:L297"/>
    <mergeCell ref="M294:M297"/>
    <mergeCell ref="L344:L347"/>
    <mergeCell ref="J306:J309"/>
    <mergeCell ref="K306:K309"/>
    <mergeCell ref="L306:L309"/>
    <mergeCell ref="L330:L333"/>
    <mergeCell ref="M330:M333"/>
    <mergeCell ref="I376:I379"/>
    <mergeCell ref="I380:I383"/>
    <mergeCell ref="O554:O555"/>
    <mergeCell ref="N559:N561"/>
    <mergeCell ref="O559:O561"/>
    <mergeCell ref="N564:N565"/>
    <mergeCell ref="O564:O565"/>
    <mergeCell ref="O569:O571"/>
    <mergeCell ref="K589:K591"/>
    <mergeCell ref="L589:L591"/>
    <mergeCell ref="N569:N571"/>
    <mergeCell ref="K584:K585"/>
    <mergeCell ref="L584:L585"/>
    <mergeCell ref="M584:M585"/>
    <mergeCell ref="N589:N591"/>
    <mergeCell ref="O589:O591"/>
    <mergeCell ref="A747:S747"/>
    <mergeCell ref="A735:A736"/>
    <mergeCell ref="B735:B736"/>
    <mergeCell ref="L690:L692"/>
    <mergeCell ref="M690:M692"/>
    <mergeCell ref="K708:K709"/>
    <mergeCell ref="L708:L709"/>
    <mergeCell ref="M708:M709"/>
    <mergeCell ref="N687:N689"/>
    <mergeCell ref="N690:N692"/>
    <mergeCell ref="G690:G692"/>
    <mergeCell ref="H690:H692"/>
    <mergeCell ref="I690:I692"/>
    <mergeCell ref="J690:J692"/>
    <mergeCell ref="K690:K692"/>
    <mergeCell ref="O687:O689"/>
    <mergeCell ref="N729:N730"/>
    <mergeCell ref="O729:O730"/>
    <mergeCell ref="I708:I709"/>
    <mergeCell ref="J708:J709"/>
    <mergeCell ref="N708:N709"/>
    <mergeCell ref="O708:O709"/>
    <mergeCell ref="A708:A709"/>
    <mergeCell ref="E708:E709"/>
    <mergeCell ref="F708:F709"/>
    <mergeCell ref="G708:G709"/>
    <mergeCell ref="H708:H709"/>
    <mergeCell ref="C735:C736"/>
    <mergeCell ref="D735:D736"/>
    <mergeCell ref="A723:A724"/>
    <mergeCell ref="B723:B724"/>
    <mergeCell ref="C723:C724"/>
    <mergeCell ref="D723:D724"/>
    <mergeCell ref="E723:E724"/>
    <mergeCell ref="F723:F724"/>
    <mergeCell ref="E735:E736"/>
    <mergeCell ref="F735:F736"/>
    <mergeCell ref="L729:L730"/>
    <mergeCell ref="M729:M730"/>
    <mergeCell ref="L735:L736"/>
    <mergeCell ref="M735:M736"/>
    <mergeCell ref="N735:N736"/>
    <mergeCell ref="O735:O736"/>
    <mergeCell ref="N723:N724"/>
    <mergeCell ref="A729:A730"/>
    <mergeCell ref="B729:B730"/>
    <mergeCell ref="C729:C730"/>
    <mergeCell ref="D729:D730"/>
    <mergeCell ref="E729:E730"/>
    <mergeCell ref="F729:F730"/>
    <mergeCell ref="I634:I636"/>
    <mergeCell ref="J634:J636"/>
    <mergeCell ref="H687:H689"/>
    <mergeCell ref="H682:H686"/>
    <mergeCell ref="I682:I686"/>
    <mergeCell ref="J682:J686"/>
    <mergeCell ref="G687:G689"/>
    <mergeCell ref="M618:M620"/>
    <mergeCell ref="K626:K628"/>
    <mergeCell ref="L626:L628"/>
    <mergeCell ref="N634:N636"/>
    <mergeCell ref="O634:O636"/>
    <mergeCell ref="L634:L636"/>
    <mergeCell ref="M634:M636"/>
    <mergeCell ref="O690:O692"/>
    <mergeCell ref="I687:I689"/>
    <mergeCell ref="J687:J689"/>
    <mergeCell ref="K687:K689"/>
    <mergeCell ref="K634:K636"/>
    <mergeCell ref="K682:K686"/>
    <mergeCell ref="I626:I628"/>
    <mergeCell ref="J626:J628"/>
    <mergeCell ref="N618:N620"/>
    <mergeCell ref="O618:O620"/>
    <mergeCell ref="G618:G620"/>
    <mergeCell ref="H618:H620"/>
    <mergeCell ref="I618:I620"/>
    <mergeCell ref="J618:J620"/>
    <mergeCell ref="G626:G628"/>
    <mergeCell ref="H626:H628"/>
    <mergeCell ref="N682:N686"/>
    <mergeCell ref="G682:G686"/>
    <mergeCell ref="O574:O575"/>
    <mergeCell ref="N579:N581"/>
    <mergeCell ref="O579:O581"/>
    <mergeCell ref="J742:L742"/>
    <mergeCell ref="G735:G736"/>
    <mergeCell ref="H735:H736"/>
    <mergeCell ref="I735:I736"/>
    <mergeCell ref="J735:J736"/>
    <mergeCell ref="K735:K736"/>
    <mergeCell ref="G723:G724"/>
    <mergeCell ref="H723:H724"/>
    <mergeCell ref="I723:I724"/>
    <mergeCell ref="J723:J724"/>
    <mergeCell ref="L723:L724"/>
    <mergeCell ref="G634:G636"/>
    <mergeCell ref="H634:H636"/>
    <mergeCell ref="G729:G730"/>
    <mergeCell ref="H729:H730"/>
    <mergeCell ref="I729:I730"/>
    <mergeCell ref="J729:J730"/>
    <mergeCell ref="O723:O724"/>
    <mergeCell ref="M723:M724"/>
    <mergeCell ref="L687:L689"/>
    <mergeCell ref="M687:M689"/>
    <mergeCell ref="O682:O686"/>
    <mergeCell ref="L682:L686"/>
    <mergeCell ref="M682:M686"/>
    <mergeCell ref="G589:G591"/>
    <mergeCell ref="H589:H591"/>
    <mergeCell ref="K729:K730"/>
    <mergeCell ref="K723:K724"/>
    <mergeCell ref="N612:N614"/>
    <mergeCell ref="O609:O611"/>
    <mergeCell ref="O612:O614"/>
    <mergeCell ref="O584:O585"/>
    <mergeCell ref="O594:O595"/>
    <mergeCell ref="O615:O617"/>
    <mergeCell ref="N601:N602"/>
    <mergeCell ref="O601:O602"/>
    <mergeCell ref="I612:I614"/>
    <mergeCell ref="J612:J614"/>
    <mergeCell ref="K612:K614"/>
    <mergeCell ref="L612:L614"/>
    <mergeCell ref="M612:M614"/>
    <mergeCell ref="K618:K620"/>
    <mergeCell ref="L618:L620"/>
    <mergeCell ref="N626:N628"/>
    <mergeCell ref="O626:O628"/>
    <mergeCell ref="L609:L611"/>
    <mergeCell ref="M609:M611"/>
    <mergeCell ref="I594:I595"/>
    <mergeCell ref="J594:J595"/>
    <mergeCell ref="K594:K595"/>
    <mergeCell ref="L594:L595"/>
    <mergeCell ref="I589:I591"/>
    <mergeCell ref="J589:J591"/>
    <mergeCell ref="N615:N617"/>
    <mergeCell ref="N609:N611"/>
    <mergeCell ref="M626:M628"/>
    <mergeCell ref="N544:N545"/>
    <mergeCell ref="O544:O545"/>
    <mergeCell ref="N549:N551"/>
    <mergeCell ref="O549:O551"/>
    <mergeCell ref="H615:H617"/>
    <mergeCell ref="I615:I617"/>
    <mergeCell ref="J615:J617"/>
    <mergeCell ref="K615:K617"/>
    <mergeCell ref="L615:L617"/>
    <mergeCell ref="M615:M617"/>
    <mergeCell ref="G601:G602"/>
    <mergeCell ref="H601:H602"/>
    <mergeCell ref="I601:I602"/>
    <mergeCell ref="J601:J602"/>
    <mergeCell ref="K601:K602"/>
    <mergeCell ref="L601:L602"/>
    <mergeCell ref="M601:M602"/>
    <mergeCell ref="G609:G611"/>
    <mergeCell ref="H609:H611"/>
    <mergeCell ref="I609:I611"/>
    <mergeCell ref="J609:J611"/>
    <mergeCell ref="K609:K611"/>
    <mergeCell ref="H612:H614"/>
    <mergeCell ref="G549:G551"/>
    <mergeCell ref="M579:M581"/>
    <mergeCell ref="K559:K561"/>
    <mergeCell ref="L559:L561"/>
    <mergeCell ref="M559:M561"/>
    <mergeCell ref="I554:I555"/>
    <mergeCell ref="J554:J555"/>
    <mergeCell ref="K554:K555"/>
    <mergeCell ref="L554:L555"/>
    <mergeCell ref="C569:C571"/>
    <mergeCell ref="H559:H561"/>
    <mergeCell ref="G554:G555"/>
    <mergeCell ref="H554:H555"/>
    <mergeCell ref="B564:B565"/>
    <mergeCell ref="B574:B575"/>
    <mergeCell ref="C574:C575"/>
    <mergeCell ref="A564:A565"/>
    <mergeCell ref="C564:C565"/>
    <mergeCell ref="F564:F565"/>
    <mergeCell ref="A612:A614"/>
    <mergeCell ref="B612:B614"/>
    <mergeCell ref="C612:C614"/>
    <mergeCell ref="D612:D614"/>
    <mergeCell ref="E612:E614"/>
    <mergeCell ref="F612:F614"/>
    <mergeCell ref="A574:A575"/>
    <mergeCell ref="E584:E585"/>
    <mergeCell ref="F584:F585"/>
    <mergeCell ref="C589:C591"/>
    <mergeCell ref="D589:D591"/>
    <mergeCell ref="E589:E591"/>
    <mergeCell ref="F589:F591"/>
    <mergeCell ref="A594:A595"/>
    <mergeCell ref="B594:B595"/>
    <mergeCell ref="C594:C595"/>
    <mergeCell ref="F579:F581"/>
    <mergeCell ref="D574:D575"/>
    <mergeCell ref="E574:E575"/>
    <mergeCell ref="F574:F575"/>
    <mergeCell ref="D564:D565"/>
    <mergeCell ref="E564:E565"/>
    <mergeCell ref="G615:G617"/>
    <mergeCell ref="A559:A561"/>
    <mergeCell ref="B559:B561"/>
    <mergeCell ref="C559:C561"/>
    <mergeCell ref="A470:A473"/>
    <mergeCell ref="B470:B473"/>
    <mergeCell ref="D470:D473"/>
    <mergeCell ref="E470:E473"/>
    <mergeCell ref="F470:F473"/>
    <mergeCell ref="G470:G473"/>
    <mergeCell ref="G594:G595"/>
    <mergeCell ref="E526:E527"/>
    <mergeCell ref="F526:F527"/>
    <mergeCell ref="A534:A535"/>
    <mergeCell ref="B534:B535"/>
    <mergeCell ref="C534:C535"/>
    <mergeCell ref="D534:D535"/>
    <mergeCell ref="E534:E535"/>
    <mergeCell ref="F534:F535"/>
    <mergeCell ref="A544:A545"/>
    <mergeCell ref="G612:G614"/>
    <mergeCell ref="G559:G561"/>
    <mergeCell ref="A554:A555"/>
    <mergeCell ref="B554:B555"/>
    <mergeCell ref="C554:C555"/>
    <mergeCell ref="D554:D555"/>
    <mergeCell ref="E554:E555"/>
    <mergeCell ref="F554:F555"/>
    <mergeCell ref="A584:A585"/>
    <mergeCell ref="B584:B585"/>
    <mergeCell ref="C584:C585"/>
    <mergeCell ref="D584:D585"/>
    <mergeCell ref="A466:A469"/>
    <mergeCell ref="B466:B469"/>
    <mergeCell ref="D466:D469"/>
    <mergeCell ref="E466:E469"/>
    <mergeCell ref="F466:F469"/>
    <mergeCell ref="G466:G469"/>
    <mergeCell ref="A474:A477"/>
    <mergeCell ref="B474:B477"/>
    <mergeCell ref="D474:D477"/>
    <mergeCell ref="E474:E477"/>
    <mergeCell ref="F474:F477"/>
    <mergeCell ref="G474:G477"/>
    <mergeCell ref="A482:A485"/>
    <mergeCell ref="B482:B485"/>
    <mergeCell ref="D482:D485"/>
    <mergeCell ref="E482:E485"/>
    <mergeCell ref="F482:F485"/>
    <mergeCell ref="G482:G485"/>
    <mergeCell ref="A478:A481"/>
    <mergeCell ref="B478:B481"/>
    <mergeCell ref="D478:D481"/>
    <mergeCell ref="E478:E481"/>
    <mergeCell ref="F478:F481"/>
    <mergeCell ref="G478:G481"/>
    <mergeCell ref="K446:K449"/>
    <mergeCell ref="L446:L449"/>
    <mergeCell ref="A458:A461"/>
    <mergeCell ref="B458:B461"/>
    <mergeCell ref="D458:D461"/>
    <mergeCell ref="E458:E461"/>
    <mergeCell ref="M446:M449"/>
    <mergeCell ref="N446:N449"/>
    <mergeCell ref="O428:O429"/>
    <mergeCell ref="H428:H429"/>
    <mergeCell ref="I428:I429"/>
    <mergeCell ref="J428:J429"/>
    <mergeCell ref="K428:K429"/>
    <mergeCell ref="L428:L429"/>
    <mergeCell ref="M428:M429"/>
    <mergeCell ref="N428:N429"/>
    <mergeCell ref="O431:O432"/>
    <mergeCell ref="I450:I453"/>
    <mergeCell ref="J450:J453"/>
    <mergeCell ref="O458:O461"/>
    <mergeCell ref="O454:O457"/>
    <mergeCell ref="I454:I457"/>
    <mergeCell ref="J454:J457"/>
    <mergeCell ref="K454:K457"/>
    <mergeCell ref="L454:L457"/>
    <mergeCell ref="M454:M457"/>
    <mergeCell ref="N454:N457"/>
    <mergeCell ref="H446:H449"/>
    <mergeCell ref="H431:H432"/>
    <mergeCell ref="H458:H461"/>
    <mergeCell ref="N458:N461"/>
    <mergeCell ref="K450:K453"/>
    <mergeCell ref="N534:N535"/>
    <mergeCell ref="L539:L541"/>
    <mergeCell ref="M539:M541"/>
    <mergeCell ref="L534:L535"/>
    <mergeCell ref="I470:I473"/>
    <mergeCell ref="J470:J473"/>
    <mergeCell ref="K470:K473"/>
    <mergeCell ref="L470:L473"/>
    <mergeCell ref="K462:K465"/>
    <mergeCell ref="L462:L465"/>
    <mergeCell ref="M470:M473"/>
    <mergeCell ref="N470:N473"/>
    <mergeCell ref="O466:O469"/>
    <mergeCell ref="K466:K469"/>
    <mergeCell ref="L466:L469"/>
    <mergeCell ref="M474:M477"/>
    <mergeCell ref="N474:N477"/>
    <mergeCell ref="I462:I465"/>
    <mergeCell ref="J462:J465"/>
    <mergeCell ref="O462:O465"/>
    <mergeCell ref="M462:M465"/>
    <mergeCell ref="N462:N465"/>
    <mergeCell ref="J534:J535"/>
    <mergeCell ref="K534:K535"/>
    <mergeCell ref="I478:I481"/>
    <mergeCell ref="J478:J481"/>
    <mergeCell ref="K478:K481"/>
    <mergeCell ref="L478:L481"/>
    <mergeCell ref="M478:M481"/>
    <mergeCell ref="N478:N481"/>
    <mergeCell ref="I539:I541"/>
    <mergeCell ref="J539:J541"/>
    <mergeCell ref="N574:N575"/>
    <mergeCell ref="H574:H575"/>
    <mergeCell ref="M594:M595"/>
    <mergeCell ref="N584:N585"/>
    <mergeCell ref="M589:M591"/>
    <mergeCell ref="N594:N595"/>
    <mergeCell ref="H584:H585"/>
    <mergeCell ref="I559:I561"/>
    <mergeCell ref="J559:J561"/>
    <mergeCell ref="H564:H565"/>
    <mergeCell ref="I564:I565"/>
    <mergeCell ref="J564:J565"/>
    <mergeCell ref="K564:K565"/>
    <mergeCell ref="L564:L565"/>
    <mergeCell ref="M564:M565"/>
    <mergeCell ref="I574:I575"/>
    <mergeCell ref="J574:J575"/>
    <mergeCell ref="H569:H571"/>
    <mergeCell ref="I584:I585"/>
    <mergeCell ref="J584:J585"/>
    <mergeCell ref="H594:H595"/>
    <mergeCell ref="L574:L575"/>
    <mergeCell ref="M574:M575"/>
    <mergeCell ref="N490:N493"/>
    <mergeCell ref="L482:L485"/>
    <mergeCell ref="M482:M485"/>
    <mergeCell ref="G584:G585"/>
    <mergeCell ref="G564:G565"/>
    <mergeCell ref="G569:G571"/>
    <mergeCell ref="I569:I571"/>
    <mergeCell ref="J569:J571"/>
    <mergeCell ref="K569:K571"/>
    <mergeCell ref="L569:L571"/>
    <mergeCell ref="M569:M571"/>
    <mergeCell ref="N554:N555"/>
    <mergeCell ref="I482:I485"/>
    <mergeCell ref="J482:J485"/>
    <mergeCell ref="H490:H493"/>
    <mergeCell ref="H482:H485"/>
    <mergeCell ref="K482:K485"/>
    <mergeCell ref="G526:G527"/>
    <mergeCell ref="H526:H527"/>
    <mergeCell ref="J486:J489"/>
    <mergeCell ref="G579:G581"/>
    <mergeCell ref="H579:H581"/>
    <mergeCell ref="I579:I581"/>
    <mergeCell ref="J579:J581"/>
    <mergeCell ref="K579:K581"/>
    <mergeCell ref="L579:L581"/>
    <mergeCell ref="K486:K489"/>
    <mergeCell ref="M486:M489"/>
    <mergeCell ref="N486:N489"/>
    <mergeCell ref="N482:N485"/>
    <mergeCell ref="L486:L489"/>
    <mergeCell ref="K574:K575"/>
    <mergeCell ref="L544:L545"/>
    <mergeCell ref="M544:M545"/>
    <mergeCell ref="G534:G535"/>
    <mergeCell ref="G539:G541"/>
    <mergeCell ref="H539:H541"/>
    <mergeCell ref="G544:G545"/>
    <mergeCell ref="H544:H545"/>
    <mergeCell ref="I544:I545"/>
    <mergeCell ref="J544:J545"/>
    <mergeCell ref="I549:I551"/>
    <mergeCell ref="J549:J551"/>
    <mergeCell ref="K549:K551"/>
    <mergeCell ref="L549:L551"/>
    <mergeCell ref="M549:M551"/>
    <mergeCell ref="D559:D561"/>
    <mergeCell ref="E559:E561"/>
    <mergeCell ref="F559:F561"/>
    <mergeCell ref="M534:M535"/>
    <mergeCell ref="H534:H535"/>
    <mergeCell ref="K544:K545"/>
    <mergeCell ref="H549:H551"/>
    <mergeCell ref="K539:K541"/>
    <mergeCell ref="K490:K493"/>
    <mergeCell ref="F458:F461"/>
    <mergeCell ref="G458:G461"/>
    <mergeCell ref="A462:A465"/>
    <mergeCell ref="B462:B465"/>
    <mergeCell ref="D462:D465"/>
    <mergeCell ref="E462:E465"/>
    <mergeCell ref="F462:F465"/>
    <mergeCell ref="F450:F453"/>
    <mergeCell ref="M554:M555"/>
    <mergeCell ref="G574:G575"/>
    <mergeCell ref="D549:D551"/>
    <mergeCell ref="E549:E551"/>
    <mergeCell ref="F549:F551"/>
    <mergeCell ref="D569:D571"/>
    <mergeCell ref="E569:E571"/>
    <mergeCell ref="F569:F571"/>
    <mergeCell ref="L490:L493"/>
    <mergeCell ref="M490:M493"/>
    <mergeCell ref="L474:L477"/>
    <mergeCell ref="I458:I461"/>
    <mergeCell ref="J458:J461"/>
    <mergeCell ref="K458:K461"/>
    <mergeCell ref="L458:L461"/>
    <mergeCell ref="M458:M461"/>
    <mergeCell ref="G462:G465"/>
    <mergeCell ref="A486:A489"/>
    <mergeCell ref="B486:B489"/>
    <mergeCell ref="D486:D489"/>
    <mergeCell ref="E486:E489"/>
    <mergeCell ref="F486:F489"/>
    <mergeCell ref="G486:G489"/>
    <mergeCell ref="A626:A628"/>
    <mergeCell ref="B626:B628"/>
    <mergeCell ref="C626:C628"/>
    <mergeCell ref="D626:D628"/>
    <mergeCell ref="E626:E628"/>
    <mergeCell ref="F626:F628"/>
    <mergeCell ref="A618:A620"/>
    <mergeCell ref="B618:B620"/>
    <mergeCell ref="C618:C620"/>
    <mergeCell ref="H474:H477"/>
    <mergeCell ref="I474:I477"/>
    <mergeCell ref="J474:J477"/>
    <mergeCell ref="K474:K477"/>
    <mergeCell ref="H478:H481"/>
    <mergeCell ref="H450:H453"/>
    <mergeCell ref="H454:H457"/>
    <mergeCell ref="H470:H473"/>
    <mergeCell ref="H462:H465"/>
    <mergeCell ref="H466:H469"/>
    <mergeCell ref="I466:I469"/>
    <mergeCell ref="J466:J469"/>
    <mergeCell ref="H486:H489"/>
    <mergeCell ref="A549:A551"/>
    <mergeCell ref="B549:B551"/>
    <mergeCell ref="C549:C551"/>
    <mergeCell ref="D454:D457"/>
    <mergeCell ref="E454:E457"/>
    <mergeCell ref="F454:F457"/>
    <mergeCell ref="G454:G457"/>
    <mergeCell ref="I486:I489"/>
    <mergeCell ref="I490:I493"/>
    <mergeCell ref="J490:J493"/>
    <mergeCell ref="D594:D595"/>
    <mergeCell ref="E594:E595"/>
    <mergeCell ref="F594:F595"/>
    <mergeCell ref="E601:E602"/>
    <mergeCell ref="F601:F602"/>
    <mergeCell ref="A682:A686"/>
    <mergeCell ref="A690:A692"/>
    <mergeCell ref="B690:B692"/>
    <mergeCell ref="C690:C692"/>
    <mergeCell ref="D690:D692"/>
    <mergeCell ref="E690:E692"/>
    <mergeCell ref="F690:F692"/>
    <mergeCell ref="B364:B367"/>
    <mergeCell ref="A400:A403"/>
    <mergeCell ref="A404:A407"/>
    <mergeCell ref="A388:A391"/>
    <mergeCell ref="B388:B391"/>
    <mergeCell ref="A392:A395"/>
    <mergeCell ref="B392:B395"/>
    <mergeCell ref="A396:A399"/>
    <mergeCell ref="B396:B399"/>
    <mergeCell ref="B400:B403"/>
    <mergeCell ref="B404:B407"/>
    <mergeCell ref="A579:A581"/>
    <mergeCell ref="B579:B581"/>
    <mergeCell ref="C579:C581"/>
    <mergeCell ref="D579:D581"/>
    <mergeCell ref="E579:E581"/>
    <mergeCell ref="E544:E545"/>
    <mergeCell ref="F544:F545"/>
    <mergeCell ref="A539:A541"/>
    <mergeCell ref="B539:B541"/>
    <mergeCell ref="C539:C541"/>
    <mergeCell ref="D539:D541"/>
    <mergeCell ref="E539:E541"/>
    <mergeCell ref="F539:F541"/>
    <mergeCell ref="A589:A591"/>
    <mergeCell ref="B589:B591"/>
    <mergeCell ref="B330:B333"/>
    <mergeCell ref="B334:B337"/>
    <mergeCell ref="B338:B341"/>
    <mergeCell ref="B342:B343"/>
    <mergeCell ref="A334:A337"/>
    <mergeCell ref="A450:A453"/>
    <mergeCell ref="B450:B453"/>
    <mergeCell ref="A454:A457"/>
    <mergeCell ref="B454:B457"/>
    <mergeCell ref="A431:A432"/>
    <mergeCell ref="B431:B432"/>
    <mergeCell ref="C431:C432"/>
    <mergeCell ref="A446:A449"/>
    <mergeCell ref="B446:B449"/>
    <mergeCell ref="C368:C369"/>
    <mergeCell ref="A384:A387"/>
    <mergeCell ref="B384:B387"/>
    <mergeCell ref="A348:A351"/>
    <mergeCell ref="B348:B351"/>
    <mergeCell ref="A352:A355"/>
    <mergeCell ref="B352:B355"/>
    <mergeCell ref="A356:A359"/>
    <mergeCell ref="B356:B359"/>
    <mergeCell ref="A360:A363"/>
    <mergeCell ref="B360:B363"/>
    <mergeCell ref="A364:A367"/>
    <mergeCell ref="B682:B686"/>
    <mergeCell ref="D682:D686"/>
    <mergeCell ref="E682:E686"/>
    <mergeCell ref="F682:F686"/>
    <mergeCell ref="A687:A689"/>
    <mergeCell ref="B687:B689"/>
    <mergeCell ref="C687:C689"/>
    <mergeCell ref="D687:D689"/>
    <mergeCell ref="E687:E689"/>
    <mergeCell ref="F687:F689"/>
    <mergeCell ref="A601:A602"/>
    <mergeCell ref="B601:B602"/>
    <mergeCell ref="C601:C602"/>
    <mergeCell ref="D601:D602"/>
    <mergeCell ref="A609:A611"/>
    <mergeCell ref="B609:B611"/>
    <mergeCell ref="C609:C611"/>
    <mergeCell ref="D609:D611"/>
    <mergeCell ref="E609:E611"/>
    <mergeCell ref="F609:F611"/>
    <mergeCell ref="A634:A636"/>
    <mergeCell ref="B634:B636"/>
    <mergeCell ref="C634:C636"/>
    <mergeCell ref="D634:D636"/>
    <mergeCell ref="E634:E636"/>
    <mergeCell ref="F634:F636"/>
    <mergeCell ref="A615:A617"/>
    <mergeCell ref="B615:B617"/>
    <mergeCell ref="C615:C617"/>
    <mergeCell ref="D615:D617"/>
    <mergeCell ref="E615:E617"/>
    <mergeCell ref="F615:F617"/>
    <mergeCell ref="A281:A284"/>
    <mergeCell ref="B281:B284"/>
    <mergeCell ref="A285:A288"/>
    <mergeCell ref="B285:B288"/>
    <mergeCell ref="B289:B292"/>
    <mergeCell ref="A289:A292"/>
    <mergeCell ref="A294:A297"/>
    <mergeCell ref="B294:B297"/>
    <mergeCell ref="A298:A301"/>
    <mergeCell ref="B298:B301"/>
    <mergeCell ref="A302:A305"/>
    <mergeCell ref="B302:B305"/>
    <mergeCell ref="A526:A527"/>
    <mergeCell ref="B526:B527"/>
    <mergeCell ref="C526:C527"/>
    <mergeCell ref="D526:D527"/>
    <mergeCell ref="A318:A321"/>
    <mergeCell ref="A322:A325"/>
    <mergeCell ref="A326:A329"/>
    <mergeCell ref="A306:A309"/>
    <mergeCell ref="B306:B309"/>
    <mergeCell ref="A310:A313"/>
    <mergeCell ref="B310:B313"/>
    <mergeCell ref="A314:A317"/>
    <mergeCell ref="B314:B317"/>
    <mergeCell ref="B318:B321"/>
    <mergeCell ref="A338:A341"/>
    <mergeCell ref="A342:A343"/>
    <mergeCell ref="C342:C343"/>
    <mergeCell ref="B322:B325"/>
    <mergeCell ref="B326:B329"/>
    <mergeCell ref="A330:A333"/>
    <mergeCell ref="A216:A219"/>
    <mergeCell ref="B216:B219"/>
    <mergeCell ref="A220:A223"/>
    <mergeCell ref="B220:B223"/>
    <mergeCell ref="A172:A175"/>
    <mergeCell ref="A176:A179"/>
    <mergeCell ref="A180:A183"/>
    <mergeCell ref="A184:A187"/>
    <mergeCell ref="A188:A191"/>
    <mergeCell ref="A192:A195"/>
    <mergeCell ref="A196:A199"/>
    <mergeCell ref="A408:A411"/>
    <mergeCell ref="B408:B411"/>
    <mergeCell ref="A412:A415"/>
    <mergeCell ref="B412:B415"/>
    <mergeCell ref="A416:A419"/>
    <mergeCell ref="B416:B419"/>
    <mergeCell ref="A228:A231"/>
    <mergeCell ref="B228:B231"/>
    <mergeCell ref="A232:A235"/>
    <mergeCell ref="B232:B235"/>
    <mergeCell ref="A236:A239"/>
    <mergeCell ref="B236:B239"/>
    <mergeCell ref="B264:B267"/>
    <mergeCell ref="A269:A272"/>
    <mergeCell ref="B269:B272"/>
    <mergeCell ref="A273:A276"/>
    <mergeCell ref="B273:B276"/>
    <mergeCell ref="A277:A280"/>
    <mergeCell ref="B277:B280"/>
    <mergeCell ref="A368:A369"/>
    <mergeCell ref="B368:B369"/>
    <mergeCell ref="F368:F369"/>
    <mergeCell ref="G368:G369"/>
    <mergeCell ref="E384:E387"/>
    <mergeCell ref="F384:F387"/>
    <mergeCell ref="G384:G387"/>
    <mergeCell ref="E277:E280"/>
    <mergeCell ref="F277:F280"/>
    <mergeCell ref="E298:E301"/>
    <mergeCell ref="F298:F301"/>
    <mergeCell ref="G298:G301"/>
    <mergeCell ref="F302:F305"/>
    <mergeCell ref="G302:G305"/>
    <mergeCell ref="E302:E305"/>
    <mergeCell ref="E306:E309"/>
    <mergeCell ref="F306:F309"/>
    <mergeCell ref="G306:G309"/>
    <mergeCell ref="E310:E313"/>
    <mergeCell ref="G338:G341"/>
    <mergeCell ref="E342:E343"/>
    <mergeCell ref="G360:G363"/>
    <mergeCell ref="E364:E367"/>
    <mergeCell ref="F364:F367"/>
    <mergeCell ref="G364:G367"/>
    <mergeCell ref="G277:G280"/>
    <mergeCell ref="F281:F284"/>
    <mergeCell ref="E380:E383"/>
    <mergeCell ref="F380:F383"/>
    <mergeCell ref="G356:G359"/>
    <mergeCell ref="F352:F355"/>
    <mergeCell ref="G352:G355"/>
    <mergeCell ref="E344:E347"/>
    <mergeCell ref="F344:F347"/>
    <mergeCell ref="D156:D159"/>
    <mergeCell ref="D160:D163"/>
    <mergeCell ref="D360:D363"/>
    <mergeCell ref="D364:D367"/>
    <mergeCell ref="D264:D267"/>
    <mergeCell ref="D269:D272"/>
    <mergeCell ref="D216:D219"/>
    <mergeCell ref="D220:D223"/>
    <mergeCell ref="D224:D227"/>
    <mergeCell ref="D228:D231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81:D284"/>
    <mergeCell ref="D344:D347"/>
    <mergeCell ref="D112:D115"/>
    <mergeCell ref="D116:D119"/>
    <mergeCell ref="D120:D123"/>
    <mergeCell ref="D124:D127"/>
    <mergeCell ref="D128:D131"/>
    <mergeCell ref="D132:D135"/>
    <mergeCell ref="D136:D139"/>
    <mergeCell ref="D140:D143"/>
    <mergeCell ref="D144:D147"/>
    <mergeCell ref="D148:D151"/>
    <mergeCell ref="D152:D155"/>
    <mergeCell ref="H408:H411"/>
    <mergeCell ref="H412:H415"/>
    <mergeCell ref="H416:H419"/>
    <mergeCell ref="H422:H423"/>
    <mergeCell ref="H372:H375"/>
    <mergeCell ref="H376:H379"/>
    <mergeCell ref="H360:H363"/>
    <mergeCell ref="H364:H367"/>
    <mergeCell ref="H368:H369"/>
    <mergeCell ref="H384:H387"/>
    <mergeCell ref="H388:H391"/>
    <mergeCell ref="H392:H395"/>
    <mergeCell ref="H396:H399"/>
    <mergeCell ref="H380:H383"/>
    <mergeCell ref="D342:D343"/>
    <mergeCell ref="D356:D359"/>
    <mergeCell ref="D384:D387"/>
    <mergeCell ref="D388:D391"/>
    <mergeCell ref="D392:D395"/>
    <mergeCell ref="D396:D399"/>
    <mergeCell ref="F356:F359"/>
    <mergeCell ref="F348:F351"/>
    <mergeCell ref="G348:G351"/>
    <mergeCell ref="E356:E359"/>
    <mergeCell ref="E348:E351"/>
    <mergeCell ref="F342:F343"/>
    <mergeCell ref="G342:G343"/>
    <mergeCell ref="H356:H359"/>
    <mergeCell ref="H352:H355"/>
    <mergeCell ref="D348:D351"/>
    <mergeCell ref="D352:D355"/>
    <mergeCell ref="F310:F313"/>
    <mergeCell ref="G310:G313"/>
    <mergeCell ref="G330:G333"/>
    <mergeCell ref="E334:E337"/>
    <mergeCell ref="G344:G347"/>
    <mergeCell ref="D302:D305"/>
    <mergeCell ref="D306:D309"/>
    <mergeCell ref="D310:D313"/>
    <mergeCell ref="D314:D317"/>
    <mergeCell ref="D318:D321"/>
    <mergeCell ref="D322:D325"/>
    <mergeCell ref="D326:D329"/>
    <mergeCell ref="D330:D333"/>
    <mergeCell ref="D334:D337"/>
    <mergeCell ref="D338:D341"/>
    <mergeCell ref="F330:F333"/>
    <mergeCell ref="E352:E355"/>
    <mergeCell ref="A422:A423"/>
    <mergeCell ref="B422:B423"/>
    <mergeCell ref="A200:A203"/>
    <mergeCell ref="A204:A207"/>
    <mergeCell ref="A208:A211"/>
    <mergeCell ref="A212:A215"/>
    <mergeCell ref="A428:A429"/>
    <mergeCell ref="B428:B429"/>
    <mergeCell ref="C428:C429"/>
    <mergeCell ref="C422:C423"/>
    <mergeCell ref="D289:D292"/>
    <mergeCell ref="A240:A243"/>
    <mergeCell ref="B240:B243"/>
    <mergeCell ref="A244:A247"/>
    <mergeCell ref="B244:B247"/>
    <mergeCell ref="A248:A251"/>
    <mergeCell ref="B248:B251"/>
    <mergeCell ref="A252:A255"/>
    <mergeCell ref="B252:B255"/>
    <mergeCell ref="A224:A227"/>
    <mergeCell ref="B224:B227"/>
    <mergeCell ref="B260:B263"/>
    <mergeCell ref="A260:A263"/>
    <mergeCell ref="A264:A267"/>
    <mergeCell ref="D208:D211"/>
    <mergeCell ref="D212:D215"/>
    <mergeCell ref="D428:D429"/>
    <mergeCell ref="D368:D369"/>
    <mergeCell ref="A372:A375"/>
    <mergeCell ref="B372:B375"/>
    <mergeCell ref="A344:A347"/>
    <mergeCell ref="B344:B347"/>
    <mergeCell ref="B172:B175"/>
    <mergeCell ref="B204:B207"/>
    <mergeCell ref="B208:B211"/>
    <mergeCell ref="B212:B215"/>
    <mergeCell ref="B176:B179"/>
    <mergeCell ref="B180:B183"/>
    <mergeCell ref="B184:B187"/>
    <mergeCell ref="B188:B191"/>
    <mergeCell ref="B192:B195"/>
    <mergeCell ref="B196:B199"/>
    <mergeCell ref="B200:B203"/>
    <mergeCell ref="H400:H403"/>
    <mergeCell ref="H404:H407"/>
    <mergeCell ref="A256:A259"/>
    <mergeCell ref="B256:B259"/>
    <mergeCell ref="A376:A379"/>
    <mergeCell ref="B376:B379"/>
    <mergeCell ref="A380:A383"/>
    <mergeCell ref="B380:B383"/>
    <mergeCell ref="H302:H305"/>
    <mergeCell ref="H306:H309"/>
    <mergeCell ref="H310:H313"/>
    <mergeCell ref="H314:H317"/>
    <mergeCell ref="H318:H321"/>
    <mergeCell ref="H344:H347"/>
    <mergeCell ref="H348:H351"/>
    <mergeCell ref="H322:H325"/>
    <mergeCell ref="H326:H329"/>
    <mergeCell ref="H330:H333"/>
    <mergeCell ref="H334:H337"/>
    <mergeCell ref="H338:H341"/>
    <mergeCell ref="H342:H343"/>
    <mergeCell ref="A132:A135"/>
    <mergeCell ref="A136:A139"/>
    <mergeCell ref="A140:A143"/>
    <mergeCell ref="B120:B123"/>
    <mergeCell ref="B124:B127"/>
    <mergeCell ref="B128:B131"/>
    <mergeCell ref="B132:B135"/>
    <mergeCell ref="B136:B139"/>
    <mergeCell ref="B140:B143"/>
    <mergeCell ref="B144:B147"/>
    <mergeCell ref="A144:A147"/>
    <mergeCell ref="A148:A151"/>
    <mergeCell ref="A152:A155"/>
    <mergeCell ref="A156:A159"/>
    <mergeCell ref="A160:A163"/>
    <mergeCell ref="A164:A167"/>
    <mergeCell ref="A168:A171"/>
    <mergeCell ref="B148:B151"/>
    <mergeCell ref="B152:B155"/>
    <mergeCell ref="B156:B159"/>
    <mergeCell ref="B160:B163"/>
    <mergeCell ref="B164:B167"/>
    <mergeCell ref="B168:B171"/>
    <mergeCell ref="A88:A91"/>
    <mergeCell ref="B88:B91"/>
    <mergeCell ref="A92:A95"/>
    <mergeCell ref="B92:B95"/>
    <mergeCell ref="A96:A99"/>
    <mergeCell ref="B96:B99"/>
    <mergeCell ref="A104:A107"/>
    <mergeCell ref="B104:B107"/>
    <mergeCell ref="A108:A111"/>
    <mergeCell ref="B108:B111"/>
    <mergeCell ref="A112:A115"/>
    <mergeCell ref="B112:B115"/>
    <mergeCell ref="B116:B119"/>
    <mergeCell ref="A116:A119"/>
    <mergeCell ref="A120:A123"/>
    <mergeCell ref="A124:A127"/>
    <mergeCell ref="A128:A131"/>
    <mergeCell ref="H160:H163"/>
    <mergeCell ref="E164:E167"/>
    <mergeCell ref="F164:F167"/>
    <mergeCell ref="E168:E171"/>
    <mergeCell ref="F168:F171"/>
    <mergeCell ref="G168:G171"/>
    <mergeCell ref="H168:H171"/>
    <mergeCell ref="F172:F175"/>
    <mergeCell ref="G172:G175"/>
    <mergeCell ref="H172:H175"/>
    <mergeCell ref="E172:E175"/>
    <mergeCell ref="E176:E179"/>
    <mergeCell ref="F176:F179"/>
    <mergeCell ref="G176:G179"/>
    <mergeCell ref="H176:H179"/>
    <mergeCell ref="F180:F183"/>
    <mergeCell ref="F188:F191"/>
    <mergeCell ref="G188:G191"/>
    <mergeCell ref="G180:G183"/>
    <mergeCell ref="H180:H183"/>
    <mergeCell ref="E184:E187"/>
    <mergeCell ref="F184:F187"/>
    <mergeCell ref="G184:G187"/>
    <mergeCell ref="H184:H187"/>
    <mergeCell ref="H188:H191"/>
    <mergeCell ref="E88:E91"/>
    <mergeCell ref="F88:F91"/>
    <mergeCell ref="G88:G91"/>
    <mergeCell ref="F92:F95"/>
    <mergeCell ref="G92:G95"/>
    <mergeCell ref="E100:E103"/>
    <mergeCell ref="F100:F103"/>
    <mergeCell ref="G100:G103"/>
    <mergeCell ref="H100:H103"/>
    <mergeCell ref="E92:E95"/>
    <mergeCell ref="E96:E99"/>
    <mergeCell ref="F96:F99"/>
    <mergeCell ref="G96:G99"/>
    <mergeCell ref="E104:E107"/>
    <mergeCell ref="F104:F107"/>
    <mergeCell ref="G104:G107"/>
    <mergeCell ref="F132:F135"/>
    <mergeCell ref="G132:G135"/>
    <mergeCell ref="E124:E127"/>
    <mergeCell ref="F124:F127"/>
    <mergeCell ref="G124:G127"/>
    <mergeCell ref="E128:E131"/>
    <mergeCell ref="E68:E71"/>
    <mergeCell ref="F68:F71"/>
    <mergeCell ref="G68:G71"/>
    <mergeCell ref="B72:B75"/>
    <mergeCell ref="G72:G75"/>
    <mergeCell ref="A80:A83"/>
    <mergeCell ref="B80:B83"/>
    <mergeCell ref="E80:E83"/>
    <mergeCell ref="F80:F83"/>
    <mergeCell ref="G80:G83"/>
    <mergeCell ref="B84:B87"/>
    <mergeCell ref="G84:G87"/>
    <mergeCell ref="E84:E87"/>
    <mergeCell ref="F84:F87"/>
    <mergeCell ref="D68:D71"/>
    <mergeCell ref="D72:D75"/>
    <mergeCell ref="D76:D79"/>
    <mergeCell ref="E76:E79"/>
    <mergeCell ref="F76:F79"/>
    <mergeCell ref="G76:G79"/>
    <mergeCell ref="A72:A75"/>
    <mergeCell ref="A76:A79"/>
    <mergeCell ref="B76:B79"/>
    <mergeCell ref="A84:A87"/>
    <mergeCell ref="D80:D83"/>
    <mergeCell ref="D84:D87"/>
    <mergeCell ref="F72:F75"/>
    <mergeCell ref="A68:A71"/>
    <mergeCell ref="B68:B71"/>
    <mergeCell ref="E140:E143"/>
    <mergeCell ref="E144:E147"/>
    <mergeCell ref="F144:F147"/>
    <mergeCell ref="G144:G147"/>
    <mergeCell ref="G164:G167"/>
    <mergeCell ref="E180:E183"/>
    <mergeCell ref="D240:D243"/>
    <mergeCell ref="H212:H215"/>
    <mergeCell ref="D244:D247"/>
    <mergeCell ref="H216:H219"/>
    <mergeCell ref="H220:H223"/>
    <mergeCell ref="H224:H227"/>
    <mergeCell ref="H228:H231"/>
    <mergeCell ref="H232:H235"/>
    <mergeCell ref="H236:H239"/>
    <mergeCell ref="H240:H243"/>
    <mergeCell ref="H244:H247"/>
    <mergeCell ref="H144:H147"/>
    <mergeCell ref="E148:E151"/>
    <mergeCell ref="F148:F151"/>
    <mergeCell ref="E152:E155"/>
    <mergeCell ref="F152:F155"/>
    <mergeCell ref="G152:G155"/>
    <mergeCell ref="H152:H155"/>
    <mergeCell ref="F156:F159"/>
    <mergeCell ref="G156:G159"/>
    <mergeCell ref="H156:H159"/>
    <mergeCell ref="H164:H167"/>
    <mergeCell ref="E156:E159"/>
    <mergeCell ref="E160:E163"/>
    <mergeCell ref="F160:F163"/>
    <mergeCell ref="G160:G163"/>
    <mergeCell ref="E212:E215"/>
    <mergeCell ref="F212:F215"/>
    <mergeCell ref="G212:G215"/>
    <mergeCell ref="D232:D235"/>
    <mergeCell ref="D236:D239"/>
    <mergeCell ref="G326:G329"/>
    <mergeCell ref="E330:E333"/>
    <mergeCell ref="H248:H251"/>
    <mergeCell ref="D294:D297"/>
    <mergeCell ref="D298:D301"/>
    <mergeCell ref="H281:H284"/>
    <mergeCell ref="H298:H301"/>
    <mergeCell ref="H252:H255"/>
    <mergeCell ref="H256:H259"/>
    <mergeCell ref="H260:H263"/>
    <mergeCell ref="H264:H267"/>
    <mergeCell ref="H269:H272"/>
    <mergeCell ref="H273:H276"/>
    <mergeCell ref="H277:H280"/>
    <mergeCell ref="E289:E292"/>
    <mergeCell ref="F289:F292"/>
    <mergeCell ref="G289:G292"/>
    <mergeCell ref="H289:H292"/>
    <mergeCell ref="E294:E297"/>
    <mergeCell ref="H294:H297"/>
    <mergeCell ref="F294:F297"/>
    <mergeCell ref="G294:G297"/>
    <mergeCell ref="H285:H288"/>
    <mergeCell ref="D248:D251"/>
    <mergeCell ref="D252:D255"/>
    <mergeCell ref="D256:D259"/>
    <mergeCell ref="D260:D263"/>
    <mergeCell ref="G196:G199"/>
    <mergeCell ref="H196:H199"/>
    <mergeCell ref="E188:E191"/>
    <mergeCell ref="E192:E195"/>
    <mergeCell ref="F192:F195"/>
    <mergeCell ref="G192:G195"/>
    <mergeCell ref="H192:H195"/>
    <mergeCell ref="E196:E199"/>
    <mergeCell ref="F196:F199"/>
    <mergeCell ref="E204:E207"/>
    <mergeCell ref="F204:F207"/>
    <mergeCell ref="G204:G207"/>
    <mergeCell ref="H204:H207"/>
    <mergeCell ref="F208:F211"/>
    <mergeCell ref="G208:G211"/>
    <mergeCell ref="H208:H211"/>
    <mergeCell ref="E208:E211"/>
    <mergeCell ref="E200:E203"/>
    <mergeCell ref="F200:F203"/>
    <mergeCell ref="G200:G203"/>
    <mergeCell ref="H200:H203"/>
    <mergeCell ref="D400:D403"/>
    <mergeCell ref="D372:D375"/>
    <mergeCell ref="F273:F276"/>
    <mergeCell ref="F322:F325"/>
    <mergeCell ref="E338:E341"/>
    <mergeCell ref="F338:F341"/>
    <mergeCell ref="F360:F363"/>
    <mergeCell ref="F248:F251"/>
    <mergeCell ref="F400:F403"/>
    <mergeCell ref="E264:E267"/>
    <mergeCell ref="F264:F267"/>
    <mergeCell ref="E269:E272"/>
    <mergeCell ref="F269:F272"/>
    <mergeCell ref="E273:E276"/>
    <mergeCell ref="F285:F288"/>
    <mergeCell ref="E314:E317"/>
    <mergeCell ref="F314:F317"/>
    <mergeCell ref="E318:E321"/>
    <mergeCell ref="F318:F321"/>
    <mergeCell ref="E322:E325"/>
    <mergeCell ref="F334:F337"/>
    <mergeCell ref="E326:E329"/>
    <mergeCell ref="D380:D383"/>
    <mergeCell ref="F376:F379"/>
    <mergeCell ref="F396:F399"/>
    <mergeCell ref="D285:D288"/>
    <mergeCell ref="E285:E288"/>
    <mergeCell ref="D273:D276"/>
    <mergeCell ref="D277:D280"/>
    <mergeCell ref="E360:E363"/>
    <mergeCell ref="D376:D379"/>
    <mergeCell ref="E368:E369"/>
    <mergeCell ref="G376:G379"/>
    <mergeCell ref="F224:F227"/>
    <mergeCell ref="G224:G227"/>
    <mergeCell ref="E388:E391"/>
    <mergeCell ref="F388:F391"/>
    <mergeCell ref="G248:G251"/>
    <mergeCell ref="E240:E243"/>
    <mergeCell ref="F240:F243"/>
    <mergeCell ref="G240:G243"/>
    <mergeCell ref="E244:E247"/>
    <mergeCell ref="F244:F247"/>
    <mergeCell ref="G244:G247"/>
    <mergeCell ref="E248:E251"/>
    <mergeCell ref="F260:F263"/>
    <mergeCell ref="G260:G263"/>
    <mergeCell ref="E252:E255"/>
    <mergeCell ref="F252:F255"/>
    <mergeCell ref="G252:G255"/>
    <mergeCell ref="E256:E259"/>
    <mergeCell ref="F256:F259"/>
    <mergeCell ref="G256:G259"/>
    <mergeCell ref="E260:E263"/>
    <mergeCell ref="G273:G276"/>
    <mergeCell ref="G264:G267"/>
    <mergeCell ref="G269:G272"/>
    <mergeCell ref="G285:G288"/>
    <mergeCell ref="G322:G325"/>
    <mergeCell ref="G314:G317"/>
    <mergeCell ref="G318:G321"/>
    <mergeCell ref="G334:G337"/>
    <mergeCell ref="F326:F329"/>
    <mergeCell ref="G281:G284"/>
    <mergeCell ref="F416:F419"/>
    <mergeCell ref="G416:G419"/>
    <mergeCell ref="D422:D423"/>
    <mergeCell ref="E422:E423"/>
    <mergeCell ref="G396:G399"/>
    <mergeCell ref="G388:G391"/>
    <mergeCell ref="E392:E395"/>
    <mergeCell ref="F392:F395"/>
    <mergeCell ref="G392:G395"/>
    <mergeCell ref="E396:E399"/>
    <mergeCell ref="E281:E284"/>
    <mergeCell ref="E216:E219"/>
    <mergeCell ref="F216:F219"/>
    <mergeCell ref="G216:G219"/>
    <mergeCell ref="E220:E223"/>
    <mergeCell ref="F220:F223"/>
    <mergeCell ref="G220:G223"/>
    <mergeCell ref="E224:E227"/>
    <mergeCell ref="F236:F239"/>
    <mergeCell ref="G236:G239"/>
    <mergeCell ref="E228:E231"/>
    <mergeCell ref="F228:F231"/>
    <mergeCell ref="G228:G231"/>
    <mergeCell ref="E232:E235"/>
    <mergeCell ref="F232:F235"/>
    <mergeCell ref="G232:G235"/>
    <mergeCell ref="E236:E239"/>
    <mergeCell ref="G380:G383"/>
    <mergeCell ref="E372:E375"/>
    <mergeCell ref="F372:F375"/>
    <mergeCell ref="G372:G375"/>
    <mergeCell ref="E376:E379"/>
    <mergeCell ref="G450:G453"/>
    <mergeCell ref="D431:D432"/>
    <mergeCell ref="D446:D449"/>
    <mergeCell ref="E446:E449"/>
    <mergeCell ref="F446:F449"/>
    <mergeCell ref="G446:G449"/>
    <mergeCell ref="D450:D453"/>
    <mergeCell ref="E450:E453"/>
    <mergeCell ref="D408:D411"/>
    <mergeCell ref="E408:E411"/>
    <mergeCell ref="F408:F411"/>
    <mergeCell ref="G408:G411"/>
    <mergeCell ref="E412:E415"/>
    <mergeCell ref="F412:F415"/>
    <mergeCell ref="G412:G415"/>
    <mergeCell ref="E400:E403"/>
    <mergeCell ref="G400:G403"/>
    <mergeCell ref="D404:D407"/>
    <mergeCell ref="E404:E407"/>
    <mergeCell ref="F404:F407"/>
    <mergeCell ref="G404:G407"/>
    <mergeCell ref="E428:E429"/>
    <mergeCell ref="F428:F429"/>
    <mergeCell ref="G428:G429"/>
    <mergeCell ref="E431:E432"/>
    <mergeCell ref="F431:F432"/>
    <mergeCell ref="G431:G432"/>
    <mergeCell ref="F422:F423"/>
    <mergeCell ref="G422:G423"/>
    <mergeCell ref="D412:D415"/>
    <mergeCell ref="D416:D419"/>
    <mergeCell ref="E416:E419"/>
  </mergeCells>
  <printOptions horizontalCentered="1"/>
  <pageMargins left="0.25" right="0.15" top="0.25" bottom="0.5" header="0.3" footer="0.3"/>
  <pageSetup paperSize="5" scale="52" fitToHeight="0" orientation="landscape" horizontalDpi="1200" verticalDpi="1200" r:id="rId1"/>
  <headerFooter>
    <oddFooter>Page &amp;P of &amp;N</oddFooter>
  </headerFooter>
  <rowBreaks count="14" manualBreakCount="14">
    <brk id="35" max="16383" man="1"/>
    <brk id="67" max="16383" man="1"/>
    <brk id="99" max="16383" man="1"/>
    <brk id="131" max="16383" man="1"/>
    <brk id="163" max="16383" man="1"/>
    <brk id="195" max="16383" man="1"/>
    <brk id="227" max="16383" man="1"/>
    <brk id="259" max="16383" man="1"/>
    <brk id="292" max="16383" man="1"/>
    <brk id="325" max="16383" man="1"/>
    <brk id="359" max="16383" man="1"/>
    <brk id="473" max="16383" man="1"/>
    <brk id="578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2025-08-27T15:43:25Z</cp:lastPrinted>
  <dcterms:created xsi:type="dcterms:W3CDTF">2025-08-20T21:46:46Z</dcterms:created>
  <dcterms:modified xsi:type="dcterms:W3CDTF">2025-08-27T15:46:05Z</dcterms:modified>
</cp:coreProperties>
</file>